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liakov\Desktop\"/>
    </mc:Choice>
  </mc:AlternateContent>
  <xr:revisionPtr revIDLastSave="0" documentId="13_ncr:1_{7E828803-FCE3-4734-A8A0-7A218BEA68A0}" xr6:coauthVersionLast="47" xr6:coauthVersionMax="47" xr10:uidLastSave="{00000000-0000-0000-0000-000000000000}"/>
  <bookViews>
    <workbookView xWindow="23505" yWindow="915" windowWidth="25350" windowHeight="18765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4" i="1" l="1"/>
  <c r="G53" i="1"/>
  <c r="G49" i="1"/>
  <c r="G48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21" i="1"/>
  <c r="D26" i="1"/>
</calcChain>
</file>

<file path=xl/sharedStrings.xml><?xml version="1.0" encoding="utf-8"?>
<sst xmlns="http://schemas.openxmlformats.org/spreadsheetml/2006/main" count="520" uniqueCount="236">
  <si>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</si>
  <si>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</si>
  <si>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</si>
  <si>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</si>
  <si>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</si>
  <si>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</si>
  <si>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</si>
  <si>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</si>
  <si>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</si>
  <si>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</si>
  <si>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</si>
  <si>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</si>
  <si>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</si>
  <si>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</si>
  <si>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</si>
  <si>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</si>
  <si>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</si>
  <si>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</si>
  <si>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</si>
  <si>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</si>
  <si>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</si>
  <si>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</si>
  <si>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</si>
  <si>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</si>
  <si>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</si>
  <si>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</si>
  <si>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</si>
  <si>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</si>
  <si>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</si>
  <si>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</si>
  <si>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</si>
  <si>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</si>
  <si>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</si>
  <si>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</si>
  <si>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r>
      <rPr>
        <b/>
        <sz val="11"/>
        <rFont val="Times New Roman"/>
        <family val="1"/>
        <charset val="204"/>
      </rP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</si>
  <si>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</si>
  <si>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</si>
  <si>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</si>
  <si>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</si>
  <si>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</si>
  <si>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</si>
  <si>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</si>
  <si>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</si>
  <si>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</si>
  <si>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</si>
  <si>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</si>
  <si>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</si>
  <si>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</si>
  <si>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</si>
  <si>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</si>
  <si>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</si>
  <si>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</si>
  <si>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</si>
  <si>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  <family val="1"/>
        <charset val="204"/>
      </rP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</si>
  <si>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</si>
  <si>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</si>
  <si>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</si>
  <si>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</si>
  <si>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</si>
  <si>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</si>
  <si>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</si>
  <si>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</si>
  <si>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</si>
  <si>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</si>
  <si>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</si>
  <si>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</si>
  <si>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</si>
  <si>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</si>
  <si>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</si>
  <si>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</si>
  <si>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</si>
  <si>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Площадка выполнения конкурсного задания участниками</t>
  </si>
  <si>
    <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family val="1"/>
        <charset val="204"/>
      </rPr>
      <t>(Школьники / Студенты / Специалисты)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</si>
  <si>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</si>
  <si>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</si>
  <si>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</si>
  <si>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</si>
  <si>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</si>
  <si>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</si>
  <si>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</si>
  <si>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</si>
  <si>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</si>
  <si>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</si>
  <si>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</si>
  <si>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</si>
  <si>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</si>
  <si>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</si>
  <si>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</si>
  <si>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</si>
  <si>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</si>
  <si>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</si>
  <si>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</si>
  <si>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</si>
  <si>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</si>
  <si>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</si>
  <si>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</si>
  <si>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</si>
  <si>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</si>
  <si>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</si>
  <si>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</si>
  <si>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Не требуется</t>
  </si>
  <si>
    <r>
      <t xml:space="preserve">РАСХОДНЫЕ МАТЕРИАЛЫ для выполнения конкурсного задания на 1-го участника (рабочий место участника) (Школьники / Студенты / Специалисты)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</si>
  <si>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Скорость передачи данных по сети Интернет</t>
  </si>
  <si>
    <t>Указано общее количество стандартного оборудования и мебели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</si>
  <si>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</si>
  <si>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</si>
  <si>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(рабочие места участников)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</si>
  <si>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</si>
  <si>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</si>
  <si>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</si>
  <si>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</si>
  <si>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</si>
  <si>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</si>
  <si>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</si>
  <si>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</si>
  <si>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</si>
  <si>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</si>
  <si>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</si>
  <si>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</si>
  <si>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</si>
  <si>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</si>
  <si>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</si>
  <si>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r>
      <rPr>
        <sz val="11"/>
        <color rgb="FF000000"/>
        <rFont val="Times New Roman"/>
        <family val="1"/>
        <charset val="204"/>
      </rP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</si>
  <si>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r>
      <rPr>
        <sz val="11"/>
        <color rgb="FF000000"/>
        <rFont val="Times New Roman"/>
        <family val="1"/>
        <charset val="204"/>
      </rP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</si>
  <si>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</si>
  <si>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Графический планшет </t>
  </si>
  <si>
    <t xml:space="preserve">Графический планшет Wacom Intuos Pro Large [PTH-860-RU], размер рабочей поверхности 311х311 мм, разрешение сенсорной панели 5080 LPI, в комплекте перо, кабель USB, интерфейс связи с ПК – USB </t>
  </si>
  <si>
    <t xml:space="preserve">Бумага для офисной 
техники А4 </t>
  </si>
  <si>
    <t>Бумага офисная SvetoCopy A4 Classic 80г/м2,
 500 л белая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</si>
  <si>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</si>
  <si>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</si>
  <si>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</si>
  <si>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</si>
  <si>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</si>
  <si>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</si>
  <si>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</si>
  <si>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</si>
  <si>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</si>
  <si>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</si>
  <si>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</si>
  <si>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</si>
  <si>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</si>
  <si>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</si>
  <si>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</si>
  <si>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r>
      <rPr>
        <b/>
        <sz val="11"/>
        <color theme="1"/>
        <rFont val="Times New Roman"/>
        <family val="1"/>
        <charset val="204"/>
      </rPr>
      <t xml:space="preserve">Приложение </t>
    </r>
    <r>
      <rPr>
        <sz val="11"/>
        <color theme="1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  <charset val="204"/>
      </rPr>
      <t>"Дизайн плаката"</t>
    </r>
    <r>
      <rPr>
        <sz val="11"/>
        <color theme="1"/>
        <rFont val="Times New Roman"/>
        <family val="1"/>
        <charset val="204"/>
      </rPr>
      <t xml:space="preserve">
Протокол от</t>
    </r>
    <r>
      <rPr>
        <u/>
        <sz val="11"/>
        <color theme="1"/>
        <rFont val="Times New Roman"/>
        <family val="1"/>
        <charset val="204"/>
      </rPr>
      <t xml:space="preserve"> 19.12.2025 </t>
    </r>
    <r>
      <rPr>
        <sz val="11"/>
        <color theme="1"/>
        <rFont val="Times New Roman"/>
        <family val="1"/>
        <charset val="204"/>
      </rPr>
      <t>№</t>
    </r>
    <r>
      <rPr>
        <u/>
        <sz val="11"/>
        <color theme="1"/>
        <rFont val="Times New Roman"/>
        <family val="1"/>
        <charset val="204"/>
      </rPr>
      <t xml:space="preserve"> 7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Председатель совета:
</t>
    </r>
    <r>
      <rPr>
        <sz val="11"/>
        <color theme="1"/>
        <rFont val="Times New Roman"/>
        <family val="1"/>
        <charset val="204"/>
      </rPr>
      <t xml:space="preserve">
_______________________________Л.А. Важенина
                              (подпись)</t>
    </r>
  </si>
  <si>
    <t>"Дизайн плаката"</t>
  </si>
  <si>
    <r>
      <rPr>
        <sz val="11"/>
        <color rgb="FF000000"/>
        <rFont val="Times New Roman"/>
        <family val="1"/>
        <charset val="204"/>
      </rPr>
      <t>Общая площадь не менее 8м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 xml:space="preserve"> на одного участника, включая площадь рабочего места</t>
    </r>
    <r>
      <rPr>
        <b/>
        <sz val="11"/>
        <color rgb="FF000000"/>
        <rFont val="Times New Roman"/>
        <family val="1"/>
        <charset val="204"/>
      </rPr>
      <t xml:space="preserve"> </t>
    </r>
  </si>
  <si>
    <t>Комната экспертов. (Возможно комнату экспертов совместить с площадкой выполнения задания)</t>
  </si>
  <si>
    <r>
      <t>Общая площадь не менее 3м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 xml:space="preserve"> на одного эксперта, включая площадь рабочего места </t>
    </r>
  </si>
  <si>
    <t>Комната участников. (Комната участников должна быть в шаговой доступности с площадкой выполнения задания)</t>
  </si>
  <si>
    <r>
      <t>Общая площадь не менее 2м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 xml:space="preserve"> на одного участника </t>
    </r>
  </si>
  <si>
    <t>Линейка деревянная/пластикова/металлическая</t>
  </si>
  <si>
    <t>Линейка длиной 20 – 30 см.</t>
  </si>
  <si>
    <t>Угольник школьный деревянный/пластиковый</t>
  </si>
  <si>
    <t>На усмотрение участника</t>
  </si>
  <si>
    <t>Карандаш чернографитный с присоблением для удерживания и удобства пользования</t>
  </si>
  <si>
    <t>Ластик с присоблением для удерживания и удобства пользования</t>
  </si>
  <si>
    <t>Ручка шариковая синяя/чёрная с присоблением для удерживания и удобства пользования</t>
  </si>
  <si>
    <t>Штрих-корректор</t>
  </si>
  <si>
    <t>Манипулятор-мышь</t>
  </si>
  <si>
    <t>Личная анатомически удобная мышь, которой привык работать участник, без внутренней памяти. 
По согласованию с главным экспетом</t>
  </si>
  <si>
    <t>Коврик для мыши</t>
  </si>
  <si>
    <t>Личная клавиатура участника без внутренней памяти.
По согласованию с главным экспетом</t>
  </si>
  <si>
    <t>Графический планшет</t>
  </si>
  <si>
    <t>Личный графический планшет без внутренней памяти. только с проводным подключением к ПК через USB-кабель. По согласованию с главным экспетом</t>
  </si>
  <si>
    <t>Цветовой круг</t>
  </si>
  <si>
    <t>Распечатанное на бумаге изображение формата А5 или А4</t>
  </si>
  <si>
    <t xml:space="preserve">МФУ или принтер для цветной печати А3 </t>
  </si>
  <si>
    <t>Лазерный или струйный принтер/МФУ: цветная печать формата А3.</t>
  </si>
  <si>
    <r>
      <rPr>
        <sz val="10"/>
        <rFont val="Calibri"/>
        <family val="2"/>
        <charset val="204"/>
        <scheme val="minor"/>
      </rPr>
      <t>Аналог:</t>
    </r>
    <r>
      <rPr>
        <u/>
        <sz val="10"/>
        <color theme="10"/>
        <rFont val="Calibri"/>
        <family val="2"/>
        <charset val="204"/>
        <scheme val="minor"/>
      </rPr>
      <t xml:space="preserve">
https://www.citilink.ru/catalog/computers_and_notebooks/monitors_and_office/printers/1021908/</t>
    </r>
  </si>
  <si>
    <t>ИБП (источник бесперебойного питания) не менее 4-х розеток на выходе или сетевой фильтр не менее 4-х гнезд</t>
  </si>
  <si>
    <t>Аналог: ИБП APC Back-UPS Power-Saving ES 8 Outlet 700VA Аналог 230V CEE 7/7 BE700G-RS</t>
  </si>
  <si>
    <t>https://www.citilink.ru/product/ibp-exegate-sinepower-ex293052rus-2000va-1932606/?referrer=reattribution%3D1&amp;utm_term=split&amp;utm_medium=cpc&amp;utm_campaign=cities-srch-cat-perfomans-epk_tov&amp;utm_source=yandex&amp;utm_content=|c:105252382|g:5388392296|b:1831993553581221187|k:49882221417|st:search|a:no|s:none|t:premium|p:7|r:49882221417|dev:desktop|cgci:0|adsformat:{adformat}&amp;yclid=11032106294437740543&amp;ysclid=mcnd3fee1749335736</t>
  </si>
  <si>
    <t>Доска магнитно-маркерная белая или флипчарт</t>
  </si>
  <si>
    <t>Демонстрационная доска магнитно-маркерная лак 120x180 см, алюминиевая рама.</t>
  </si>
  <si>
    <t>https://www.citilink.ru/search/?text=%D0%94%D0%BE%D1%81%D0%BA%D0%B0+%D0%BC%D0%B0%D0%B3%D0%BD%D0%B8%D1%82%D0%BD%D0%BE-%D0%BC%D0%B0%D1%80%D0%BA%D0%B5%D1%80%D0%BD%D0%B0%D1%8F+%D0%B1%D0%B5%D0%BB%D0%B0%D1%8F</t>
  </si>
  <si>
    <t>Программа создания, редактирования растровых изображений и работы с файлами PSD</t>
  </si>
  <si>
    <t>Аналог AdobePhotoshop не ранее 2018</t>
  </si>
  <si>
    <t>Программа создания, редактирования векторных изображений и работы с файлами Ai или EPS</t>
  </si>
  <si>
    <t>Аналог  Adobe Illustrator не ранее 2018</t>
  </si>
  <si>
    <t>Программа вёрстки печатных публикаций (для категории "специалист" по предварительному согласованию с главным и техническим экспертами)</t>
  </si>
  <si>
    <t>Аналог Adobe InDesign не ранее 2018</t>
  </si>
  <si>
    <t>Программа создания, редактирования векторных изображений и работы с файлами CDR</t>
  </si>
  <si>
    <t>Аналог CorelDraw не ранее 2018</t>
  </si>
  <si>
    <t>https://www.coreldraw.com/ru/</t>
  </si>
  <si>
    <t>Программы просмотра изображений JPG, PNG</t>
  </si>
  <si>
    <t>Любая программа на усмотрение организаторов</t>
  </si>
  <si>
    <t>Магниты /набор магнитов для магнитно-маркерной доски</t>
  </si>
  <si>
    <t>Магниты для магнтных досок, набор не менее 4 шт.</t>
  </si>
  <si>
    <t xml:space="preserve">http://www.demosistema.ru/index.php?productID=15973 </t>
  </si>
  <si>
    <t>Маркеры для магнитно-маркерной доски</t>
  </si>
  <si>
    <t>Персональный компьютер в сборе или ноутбук, или моноблок в комплекте</t>
  </si>
  <si>
    <t>Параметры не менее: экран 21.5", 1920 х 1080; процессор: аналог Intel Pentium Silver J5005, 1.5 - 2 ГГц (2.8 ГГц, в режиме Turbo); оперативная память 8 Гб: SO-DIMM, DDR4 4096 Мб; видео-карта аналог NVIDIA GeForce GTX 1050 Ti или видеокарта: аналог Intel UHD Graphics 605; HDD: не менее 500 Гб</t>
  </si>
  <si>
    <t>Манипулятор - мышь</t>
  </si>
  <si>
    <t xml:space="preserve">Аналог: Основные характеристики
Тип: оптическая;
Тип соединения: проводная, сенсор: 1200dpi;
Количество кнопок: 2, колесо прокрутки;
Интерфейс подключения: USB
</t>
  </si>
  <si>
    <t>https://www.citilink.ru/catalog/computers_and_notebooks/periferiya/mouses/288233/</t>
  </si>
  <si>
    <t>Переносной флеш-накопитель USB (пустой)</t>
  </si>
  <si>
    <t>Аналог: Флешка USB TRANSCEND Jetflash 350 8Гб, USB2.0</t>
  </si>
  <si>
    <t>https://www.citilink.ru/catalog/computers_and_notebooks/media/flashdisks/-fleshki-8-gb/</t>
  </si>
  <si>
    <t>ИБП (источник бесперебойного питания) не менее 3-х розеток на выходе или сетевой фильтр на 3 гнезда.</t>
  </si>
  <si>
    <t>*Программа вёрстки печатных публикаций (можно предоставить для категории "специалист" по предварительному согласованию с главным и техническим экспертами)</t>
  </si>
  <si>
    <t>Бумага для полноцветной печати А3 
Для струйной или лазерной печати в соответствии с маркой принтера/МФУ
Пачка не менее 25 листов, плотностью 120-160 г/кв.м</t>
  </si>
  <si>
    <t>Для струйной или лазерной печати в соответствии с маркой принтера/МФУ
Пачка не менее 25 листов, плотностью 120-160 г/кв.м</t>
  </si>
  <si>
    <t>https://www.komus.ru/search?text=%D0%91%D1%83%D0%BC%D0%B0%D0%B3%D0%B0+%D0%B4%D0%BB%D1%8F+%D0%BF%D0%BE%D0%BB%D0%BD%D0%BE%D1%86%D0%B2%D0%B5%D1%82%D0%BD%D0%BE%D0%B9+%D0%BF%D0%B5%D1%87%D0%B0%D1%82%D0%B8+%D0%903&amp;qid=6300189628</t>
  </si>
  <si>
    <t>Бумага белая А4 для оргтехники для выполнения схем, чек-листов и эскизов.
Пачка 500 листов</t>
  </si>
  <si>
    <t>Бумага белая для принтера А4, 80 г/кв.м.</t>
  </si>
  <si>
    <t>Скотч двусторонний</t>
  </si>
  <si>
    <t>Двухсторонняя клейкая лента на полипропиленовой основе 25-40 мм*10м</t>
  </si>
  <si>
    <t>https://www.komus.ru/search?text=%D0%A1%D0%BA%D0%BE%D1%82%D1%87+%D0%B4%D0%B2%D1%83%D1%81%D1%82%D0%BE%D1%80%D0%BE%D0%BD%D0%BD%D0%B8%D0%B9&amp;qid=1848027222</t>
  </si>
  <si>
    <t>Ножницы канцелярские</t>
  </si>
  <si>
    <t>Ножницы канцелярские с пластиковыми прорезиненными анатомическими ручками: лезвия 15-18 см, металлические ручки</t>
  </si>
  <si>
    <t>https://www.komus.ru/katalog/kantstovary/kantselyarskie-nozhnitsy-i-nozhi/nozhnitsy-standartnye/nozhnitsy-169-mm-attache-s-plastikovymi-prorezinennymi-anatomicheskimi-ruchkami-chernogo-zelenogo-tsveta/p/262865/?from=var</t>
  </si>
  <si>
    <t>Маркер черный перманентный</t>
  </si>
  <si>
    <t>Маркер перманентный  черный (толщина линии 1,5-3 мм) круглый наконечник</t>
  </si>
  <si>
    <t>https://www.komus.ru/katalog/ruchki-karandashi-markery/markery-permanentnye/marker-permanentnyj-edding-e-300-1-chernyj-tolshhina-linii-1-5-3-mm-kruglyj-nakonechnik/p/35734/?from=block-301-0_2</t>
  </si>
  <si>
    <t xml:space="preserve">Карандаш чернографитный </t>
  </si>
  <si>
    <t>Карандаш деревянный заточенный
мягкость В, 2В или М, 2М</t>
  </si>
  <si>
    <t>Набор цветных карандашей не менее 6 шт.</t>
  </si>
  <si>
    <t>Карандаши заточенные. В наборе 6 шт. Количество цветов — 6. Тип упаковки — картонная коробка. Материал корпуса — дерево.</t>
  </si>
  <si>
    <t>https://www.komus.ru/search/?text=%D0%9D%D0%B0%D0%B1%D0%BE%D1%80+%D1%86%D0%B2%D0%B5%D1%82%D0%BD%D1%8B%D1%85+%D0%BA%D0%B0%D1%80%D0%B0%D0%BD%D0%B4%D0%B0%D1%88%D0%B5%D0%B9+6+%D1%88%D1%82.&amp;qid=0887052902</t>
  </si>
  <si>
    <t>Точилка для карандашей механическая настольная</t>
  </si>
  <si>
    <t>Точилка для карандашей механическая настольная с креплением к столу</t>
  </si>
  <si>
    <t>Ластик белый</t>
  </si>
  <si>
    <t>Аналог:
Ластик Koh-I-Noor 300/60 из натурального каучука прямоугольный 31x21x8 мм</t>
  </si>
  <si>
    <t>Ручка шариковая синяя/черная</t>
  </si>
  <si>
    <t>Ручка шариковая неавтоматическая</t>
  </si>
  <si>
    <t>https://www.komus.ru/search?text=%D1%80%D1%83%D1%87%D0%BA%D0%B0+%D1%88%D0%B0%D1%80%D0%B8%D0%BA%D0%BE%D0%B2%D0%B0%D1%8F&amp;c=6274&amp;from=searchtip8-1&amp;qid=0663781042</t>
  </si>
  <si>
    <t>Текстовыделители. Набор 4 цвета</t>
  </si>
  <si>
    <t>Аналог:
Набор текстовыделителей Комус Legend (толщина линии 1-5 мм, 4 цвета)</t>
  </si>
  <si>
    <t>Линейка длинной 25-30 см.</t>
  </si>
  <si>
    <t>Аналог
Линейка №1 School 30 см деревянная коричневая</t>
  </si>
  <si>
    <t>https://www.komus.ru/search?text=%D0%9B%D0%B8%D0%BD%D0%B5%D0%B9%D0%BA%D0%B0+%D0%B4%D0%B5%D1%80%D0%B5%D0%B2%D1%8F%D0%BD%D0%BD%D0%B0%D1%8F&amp;qid=8738502530</t>
  </si>
  <si>
    <t>Картриджи (набор 4 цвета)</t>
  </si>
  <si>
    <t xml:space="preserve">В соответствии с маркой имеющегося цветного принтера или МФУ А3 (Общий принтер/МФУ на площадке  для распечатки работ участников) </t>
  </si>
  <si>
    <t>МФУ или принтер+сканер</t>
  </si>
  <si>
    <t>Интернет (для взаимодействия с организаторами чемпионата и членами экспертных групп)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</si>
</sst>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Calibri"/>
      <scheme val="minor"/>
    </font>
    <font>
      <sz val="10"/>
      <color indexed="64"/>
      <name val="Times New Roman"/>
    </font>
    <font>
      <sz val="10"/>
      <color rgb="FF000000"/>
      <name val="Times New Roman"/>
      <charset val="204"/>
    </font>
    <font>
      <vertAlign val="superscript"/>
      <sz val="11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39">
    <xf numFmtId="0" fontId="0" fillId="0" borderId="0"/>
    <xf numFmtId="0" fontId="24" fillId="0" borderId="1"/>
    <xf numFmtId="0" fontId="25" fillId="0" borderId="1" applyNumberFormat="0" applyFill="0" applyBorder="0" applyProtection="0"/>
    <xf numFmtId="0" fontId="26" fillId="0" borderId="1"/>
    <xf numFmtId="0" fontId="29" fillId="0" borderId="1"/>
    <xf numFmtId="0" fontId="31" fillId="0" borderId="1"/>
    <xf numFmtId="0" fontId="25" fillId="0" borderId="1" applyNumberFormat="0" applyFill="0" applyBorder="0" applyAlignment="0" applyProtection="0"/>
    <xf numFmtId="0" fontId="31" fillId="0" borderId="1"/>
    <xf numFmtId="0" fontId="31" fillId="0" borderId="1"/>
    <xf numFmtId="0" fontId="29" fillId="0" borderId="1"/>
    <xf numFmtId="0" fontId="29" fillId="0" borderId="1"/>
    <xf numFmtId="0" fontId="25" fillId="0" borderId="1" applyNumberFormat="0" applyFill="0" applyBorder="0" applyProtection="0"/>
    <xf numFmtId="0" fontId="32" fillId="0" borderId="1"/>
    <xf numFmtId="0" fontId="37" fillId="0" borderId="1"/>
    <xf numFmtId="0" fontId="39" fillId="0" borderId="1" applyNumberFormat="0" applyFill="0" applyBorder="0" applyAlignment="0" applyProtection="0"/>
    <xf numFmtId="0" fontId="38" fillId="0" borderId="1"/>
    <xf numFmtId="0" fontId="31" fillId="0" borderId="1"/>
    <xf numFmtId="0" fontId="41" fillId="0" borderId="1"/>
    <xf numFmtId="0" fontId="43" fillId="0" borderId="1"/>
    <xf numFmtId="0" fontId="40" fillId="0" borderId="1"/>
    <xf numFmtId="0" fontId="40" fillId="0" borderId="1"/>
    <xf numFmtId="0" fontId="42" fillId="0" borderId="1"/>
    <xf numFmtId="0" fontId="29" fillId="0" borderId="1"/>
    <xf numFmtId="0" fontId="40" fillId="0" borderId="1"/>
    <xf numFmtId="0" fontId="40" fillId="0" borderId="1"/>
    <xf numFmtId="0" fontId="31" fillId="0" borderId="1"/>
    <xf numFmtId="0" fontId="45" fillId="0" borderId="1" applyNumberFormat="0" applyFill="0" applyBorder="0" applyAlignment="0" applyProtection="0"/>
    <xf numFmtId="0" fontId="50" fillId="0" borderId="1"/>
    <xf numFmtId="0" fontId="58" fillId="0" borderId="1" applyNumberFormat="0" applyFill="0" applyBorder="0" applyAlignment="0" applyProtection="0"/>
    <xf numFmtId="0" fontId="56" fillId="0" borderId="1" applyNumberFormat="0" applyFill="0" applyBorder="0" applyAlignment="0" applyProtection="0"/>
    <xf numFmtId="0" fontId="56" fillId="0" borderId="1" applyNumberFormat="0" applyFill="0" applyBorder="0" applyAlignment="0" applyProtection="0"/>
    <xf numFmtId="0" fontId="56" fillId="0" borderId="1" applyNumberFormat="0" applyFill="0" applyBorder="0" applyProtection="0"/>
    <xf numFmtId="0" fontId="56" fillId="0" borderId="1" applyNumberFormat="0" applyFill="0" applyBorder="0" applyProtection="0"/>
    <xf numFmtId="0" fontId="56" fillId="0" borderId="1" applyNumberFormat="0" applyFill="0" applyBorder="0" applyProtection="0"/>
    <xf numFmtId="0" fontId="59" fillId="0" borderId="1" applyNumberFormat="0" applyFill="0" applyBorder="0" applyAlignment="0" applyProtection="0"/>
    <xf numFmtId="0" fontId="59" fillId="0" borderId="1" applyNumberFormat="0" applyFill="0" applyBorder="0" applyAlignment="0" applyProtection="0"/>
    <xf numFmtId="0" fontId="56" fillId="0" borderId="1" applyNumberFormat="0" applyFill="0" applyBorder="0" applyProtection="0"/>
    <xf numFmtId="0" fontId="60" fillId="0" borderId="1" applyNumberFormat="0" applyFill="0" applyBorder="0" applyAlignment="0" applyProtection="0"/>
    <xf numFmtId="0" fontId="54" fillId="0" borderId="1" applyNumberFormat="0" applyFill="0" applyBorder="0" applyAlignment="0" applyProtection="0">
      <alignment vertical="center"/>
    </xf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50" fillId="0" borderId="1"/>
    <xf numFmtId="0" fontId="50" fillId="0" borderId="1"/>
    <xf numFmtId="0" fontId="62" fillId="0" borderId="1"/>
    <xf numFmtId="0" fontId="62" fillId="0" borderId="1"/>
    <xf numFmtId="0" fontId="55" fillId="0" borderId="1"/>
    <xf numFmtId="0" fontId="51" fillId="0" borderId="1"/>
    <xf numFmtId="0" fontId="51" fillId="0" borderId="1"/>
    <xf numFmtId="0" fontId="51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5" fillId="0" borderId="1"/>
    <xf numFmtId="0" fontId="51" fillId="0" borderId="1"/>
    <xf numFmtId="0" fontId="51" fillId="0" borderId="1"/>
    <xf numFmtId="0" fontId="51" fillId="0" borderId="1"/>
    <xf numFmtId="0" fontId="55" fillId="0" borderId="1"/>
    <xf numFmtId="0" fontId="55" fillId="0" borderId="1"/>
    <xf numFmtId="0" fontId="55" fillId="0" borderId="1"/>
    <xf numFmtId="0" fontId="51" fillId="0" borderId="1"/>
    <xf numFmtId="0" fontId="51" fillId="0" borderId="1"/>
    <xf numFmtId="0" fontId="51" fillId="0" borderId="1"/>
    <xf numFmtId="0" fontId="51" fillId="0" borderId="1"/>
    <xf numFmtId="0" fontId="63" fillId="0" borderId="1"/>
    <xf numFmtId="0" fontId="63" fillId="0" borderId="1"/>
    <xf numFmtId="0" fontId="51" fillId="0" borderId="1"/>
    <xf numFmtId="0" fontId="51" fillId="0" borderId="1"/>
    <xf numFmtId="0" fontId="55" fillId="0" borderId="1"/>
    <xf numFmtId="0" fontId="55" fillId="0" borderId="1"/>
    <xf numFmtId="0" fontId="55" fillId="0" borderId="1"/>
    <xf numFmtId="0" fontId="64" fillId="0" borderId="1"/>
    <xf numFmtId="0" fontId="64" fillId="0" borderId="1"/>
    <xf numFmtId="0" fontId="65" fillId="0" borderId="1"/>
    <xf numFmtId="0" fontId="65" fillId="0" borderId="1"/>
    <xf numFmtId="0" fontId="51" fillId="0" borderId="1"/>
    <xf numFmtId="0" fontId="66" fillId="0" borderId="1"/>
    <xf numFmtId="0" fontId="51" fillId="0" borderId="1"/>
    <xf numFmtId="0" fontId="51" fillId="0" borderId="1"/>
    <xf numFmtId="0" fontId="51" fillId="0" borderId="1"/>
    <xf numFmtId="0" fontId="51" fillId="0" borderId="1"/>
    <xf numFmtId="0" fontId="13" fillId="0" borderId="1"/>
    <xf numFmtId="0" fontId="44" fillId="0" borderId="1"/>
    <xf numFmtId="0" fontId="44" fillId="0" borderId="1"/>
    <xf numFmtId="0" fontId="44" fillId="0" borderId="1"/>
    <xf numFmtId="0" fontId="44" fillId="0" borderId="1"/>
    <xf numFmtId="0" fontId="44" fillId="0" borderId="1"/>
    <xf numFmtId="0" fontId="13" fillId="0" borderId="1"/>
    <xf numFmtId="0" fontId="13" fillId="0" borderId="1"/>
    <xf numFmtId="0" fontId="38" fillId="0" borderId="1"/>
    <xf numFmtId="0" fontId="13" fillId="0" borderId="1"/>
    <xf numFmtId="0" fontId="13" fillId="0" borderId="1"/>
    <xf numFmtId="0" fontId="13" fillId="0" borderId="1"/>
    <xf numFmtId="0" fontId="44" fillId="0" borderId="1"/>
    <xf numFmtId="0" fontId="44" fillId="0" borderId="1"/>
    <xf numFmtId="0" fontId="44" fillId="0" borderId="1"/>
    <xf numFmtId="0" fontId="13" fillId="0" borderId="1"/>
    <xf numFmtId="0" fontId="13" fillId="0" borderId="1"/>
    <xf numFmtId="0" fontId="13" fillId="0" borderId="1"/>
    <xf numFmtId="0" fontId="44" fillId="0" borderId="1"/>
    <xf numFmtId="0" fontId="44" fillId="0" borderId="1"/>
    <xf numFmtId="0" fontId="44" fillId="0" borderId="1"/>
    <xf numFmtId="0" fontId="44" fillId="0" borderId="1"/>
    <xf numFmtId="0" fontId="44" fillId="0" borderId="1"/>
    <xf numFmtId="0" fontId="13" fillId="0" borderId="1"/>
    <xf numFmtId="0" fontId="13" fillId="0" borderId="1"/>
    <xf numFmtId="0" fontId="13" fillId="0" borderId="1"/>
    <xf numFmtId="0" fontId="44" fillId="0" borderId="1"/>
    <xf numFmtId="0" fontId="26" fillId="0" borderId="1"/>
    <xf numFmtId="0" fontId="40" fillId="0" borderId="1"/>
    <xf numFmtId="0" fontId="40" fillId="0" borderId="1"/>
    <xf numFmtId="0" fontId="40" fillId="0" borderId="1"/>
    <xf numFmtId="0" fontId="40" fillId="0" borderId="1"/>
    <xf numFmtId="0" fontId="69" fillId="0" borderId="1" applyNumberFormat="0" applyFill="0" applyBorder="0" applyAlignment="0" applyProtection="0">
      <alignment vertical="center"/>
    </xf>
    <xf numFmtId="0" fontId="25" fillId="0" borderId="1" applyNumberFormat="0" applyFill="0" applyBorder="0" applyProtection="0"/>
    <xf numFmtId="0" fontId="70" fillId="0" borderId="1" applyNumberFormat="0" applyFill="0" applyBorder="0" applyAlignment="0" applyProtection="0"/>
    <xf numFmtId="0" fontId="70" fillId="0" borderId="1" applyNumberFormat="0" applyFill="0" applyBorder="0" applyAlignment="0" applyProtection="0"/>
    <xf numFmtId="0" fontId="25" fillId="0" borderId="1" applyNumberFormat="0" applyFill="0" applyBorder="0" applyProtection="0"/>
    <xf numFmtId="0" fontId="25" fillId="0" borderId="1" applyNumberFormat="0" applyFill="0" applyBorder="0" applyAlignment="0" applyProtection="0"/>
    <xf numFmtId="0" fontId="3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71" fillId="0" borderId="1"/>
    <xf numFmtId="0" fontId="72" fillId="0" borderId="1"/>
    <xf numFmtId="0" fontId="24" fillId="0" borderId="1"/>
    <xf numFmtId="0" fontId="24" fillId="0" borderId="1"/>
    <xf numFmtId="0" fontId="24" fillId="0" borderId="1"/>
    <xf numFmtId="0" fontId="73" fillId="0" borderId="1"/>
    <xf numFmtId="0" fontId="75" fillId="0" borderId="1"/>
    <xf numFmtId="0" fontId="76" fillId="0" borderId="1"/>
    <xf numFmtId="0" fontId="77" fillId="0" borderId="1"/>
  </cellStyleXfs>
  <cellXfs count="382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/>
    </xf>
    <xf numFmtId="0" fontId="6" fillId="4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23" fillId="0" borderId="22" xfId="1" applyFont="1" applyBorder="1" applyAlignment="1">
      <alignment horizontal="center" vertical="center" wrapText="1"/>
    </xf>
    <xf numFmtId="0" fontId="18" fillId="0" borderId="1" xfId="1" applyFont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33" fillId="0" borderId="1" xfId="12" quotePrefix="1" applyFont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/>
    </xf>
    <xf numFmtId="0" fontId="27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center" wrapText="1"/>
    </xf>
    <xf numFmtId="0" fontId="20" fillId="0" borderId="22" xfId="7" applyFont="1" applyBorder="1" applyAlignment="1">
      <alignment horizontal="center" vertical="center" wrapText="1"/>
    </xf>
    <xf numFmtId="0" fontId="23" fillId="0" borderId="22" xfId="7" applyFont="1" applyBorder="1" applyAlignment="1">
      <alignment horizontal="center" vertical="center" wrapText="1"/>
    </xf>
    <xf numFmtId="0" fontId="23" fillId="0" borderId="28" xfId="7" applyFont="1" applyBorder="1" applyAlignment="1">
      <alignment horizontal="center" vertical="center" wrapText="1"/>
    </xf>
    <xf numFmtId="0" fontId="27" fillId="0" borderId="22" xfId="0" applyFont="1" applyBorder="1" applyAlignment="1">
      <alignment horizontal="left" vertical="top" wrapText="1"/>
    </xf>
    <xf numFmtId="0" fontId="23" fillId="4" borderId="12" xfId="0" applyFont="1" applyFill="1" applyBorder="1" applyAlignment="1">
      <alignment horizontal="left" vertical="center"/>
    </xf>
    <xf numFmtId="0" fontId="27" fillId="0" borderId="5" xfId="0" applyFont="1" applyBorder="1" applyAlignment="1">
      <alignment horizontal="center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left" vertical="top"/>
    </xf>
    <xf numFmtId="0" fontId="12" fillId="0" borderId="2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left" vertical="center" wrapText="1"/>
    </xf>
    <xf numFmtId="0" fontId="23" fillId="0" borderId="5" xfId="20" applyFont="1" applyBorder="1" applyAlignment="1">
      <alignment horizontal="center" vertical="center" wrapText="1"/>
    </xf>
    <xf numFmtId="0" fontId="18" fillId="0" borderId="1" xfId="20" applyFont="1" applyAlignment="1">
      <alignment horizontal="center" vertical="center" wrapText="1"/>
    </xf>
    <xf numFmtId="0" fontId="20" fillId="0" borderId="12" xfId="20" applyFont="1" applyBorder="1" applyAlignment="1">
      <alignment horizontal="center" vertical="center" wrapText="1"/>
    </xf>
    <xf numFmtId="0" fontId="20" fillId="0" borderId="32" xfId="20" applyFont="1" applyBorder="1" applyAlignment="1">
      <alignment horizontal="center" vertical="center" wrapText="1"/>
    </xf>
    <xf numFmtId="0" fontId="27" fillId="11" borderId="22" xfId="1" applyFont="1" applyFill="1" applyBorder="1" applyAlignment="1">
      <alignment horizontal="center" vertical="center" wrapText="1"/>
    </xf>
    <xf numFmtId="0" fontId="18" fillId="11" borderId="22" xfId="1" applyFont="1" applyFill="1" applyBorder="1" applyAlignment="1">
      <alignment horizontal="left" vertical="center" wrapText="1"/>
    </xf>
    <xf numFmtId="0" fontId="18" fillId="11" borderId="22" xfId="1" applyFont="1" applyFill="1" applyBorder="1" applyAlignment="1">
      <alignment horizontal="left" vertical="top" wrapText="1"/>
    </xf>
    <xf numFmtId="0" fontId="28" fillId="11" borderId="22" xfId="6" applyFont="1" applyFill="1" applyBorder="1" applyAlignment="1">
      <alignment horizontal="center" vertical="center" wrapText="1"/>
    </xf>
    <xf numFmtId="0" fontId="18" fillId="11" borderId="22" xfId="1" applyFont="1" applyFill="1" applyBorder="1" applyAlignment="1">
      <alignment horizontal="center" vertical="center" wrapText="1"/>
    </xf>
    <xf numFmtId="0" fontId="18" fillId="11" borderId="28" xfId="7" applyFont="1" applyFill="1" applyBorder="1" applyAlignment="1">
      <alignment horizontal="center" vertical="center"/>
    </xf>
    <xf numFmtId="0" fontId="18" fillId="11" borderId="22" xfId="7" applyFont="1" applyFill="1" applyBorder="1" applyAlignment="1">
      <alignment horizontal="left" vertical="center" wrapText="1"/>
    </xf>
    <xf numFmtId="0" fontId="18" fillId="11" borderId="22" xfId="7" applyFont="1" applyFill="1" applyBorder="1" applyAlignment="1">
      <alignment horizontal="left" vertical="center"/>
    </xf>
    <xf numFmtId="0" fontId="18" fillId="11" borderId="30" xfId="0" applyFont="1" applyFill="1" applyBorder="1" applyAlignment="1">
      <alignment horizontal="center" vertical="center" shrinkToFit="1"/>
    </xf>
    <xf numFmtId="0" fontId="18" fillId="11" borderId="31" xfId="7" applyFont="1" applyFill="1" applyBorder="1" applyAlignment="1">
      <alignment horizontal="left" vertical="center" wrapText="1"/>
    </xf>
    <xf numFmtId="0" fontId="18" fillId="11" borderId="31" xfId="7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shrinkToFit="1"/>
    </xf>
    <xf numFmtId="0" fontId="1" fillId="12" borderId="22" xfId="0" applyFont="1" applyFill="1" applyBorder="1" applyAlignment="1">
      <alignment horizontal="left" vertical="center" wrapText="1"/>
    </xf>
    <xf numFmtId="0" fontId="1" fillId="12" borderId="22" xfId="0" applyFont="1" applyFill="1" applyBorder="1" applyAlignment="1">
      <alignment horizontal="left" vertical="top" wrapText="1"/>
    </xf>
    <xf numFmtId="0" fontId="8" fillId="12" borderId="22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27" fillId="12" borderId="22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8" fillId="12" borderId="22" xfId="0" applyFont="1" applyFill="1" applyBorder="1" applyAlignment="1">
      <alignment horizontal="center" vertical="center" wrapText="1"/>
    </xf>
    <xf numFmtId="0" fontId="19" fillId="12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18" fillId="12" borderId="5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top" wrapText="1"/>
    </xf>
    <xf numFmtId="0" fontId="27" fillId="13" borderId="22" xfId="0" applyFont="1" applyFill="1" applyBorder="1" applyAlignment="1">
      <alignment horizontal="center" vertical="center" wrapText="1"/>
    </xf>
    <xf numFmtId="0" fontId="18" fillId="13" borderId="22" xfId="0" applyFont="1" applyFill="1" applyBorder="1" applyAlignment="1">
      <alignment horizontal="left" vertical="center" wrapText="1"/>
    </xf>
    <xf numFmtId="0" fontId="7" fillId="13" borderId="22" xfId="0" applyFont="1" applyFill="1" applyBorder="1" applyAlignment="1">
      <alignment horizontal="left" vertical="top" wrapText="1"/>
    </xf>
    <xf numFmtId="0" fontId="8" fillId="13" borderId="22" xfId="0" applyFont="1" applyFill="1" applyBorder="1" applyAlignment="1">
      <alignment horizontal="center" vertical="center" wrapText="1"/>
    </xf>
    <xf numFmtId="0" fontId="7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 wrapText="1"/>
    </xf>
    <xf numFmtId="0" fontId="27" fillId="13" borderId="22" xfId="0" applyFont="1" applyFill="1" applyBorder="1" applyAlignment="1">
      <alignment horizontal="left" vertical="center" wrapText="1"/>
    </xf>
    <xf numFmtId="0" fontId="27" fillId="13" borderId="22" xfId="0" applyFont="1" applyFill="1" applyBorder="1" applyAlignment="1">
      <alignment horizontal="left" vertical="top" wrapText="1"/>
    </xf>
    <xf numFmtId="0" fontId="7" fillId="13" borderId="22" xfId="0" applyFont="1" applyFill="1" applyBorder="1" applyAlignment="1">
      <alignment horizontal="center" vertical="center"/>
    </xf>
    <xf numFmtId="0" fontId="1" fillId="13" borderId="22" xfId="0" applyFont="1" applyFill="1" applyBorder="1" applyAlignment="1">
      <alignment horizontal="center" vertical="center" shrinkToFit="1"/>
    </xf>
    <xf numFmtId="0" fontId="27" fillId="13" borderId="8" xfId="0" applyFont="1" applyFill="1" applyBorder="1" applyAlignment="1">
      <alignment horizontal="left" vertical="center" wrapText="1"/>
    </xf>
    <xf numFmtId="0" fontId="27" fillId="13" borderId="8" xfId="0" applyFont="1" applyFill="1" applyBorder="1" applyAlignment="1">
      <alignment horizontal="left" vertical="top" wrapText="1"/>
    </xf>
    <xf numFmtId="0" fontId="7" fillId="13" borderId="5" xfId="0" applyFont="1" applyFill="1" applyBorder="1" applyAlignment="1">
      <alignment horizontal="center" vertical="center" wrapText="1"/>
    </xf>
    <xf numFmtId="0" fontId="7" fillId="13" borderId="23" xfId="0" applyFont="1" applyFill="1" applyBorder="1" applyAlignment="1">
      <alignment horizontal="center" vertical="center" wrapText="1"/>
    </xf>
    <xf numFmtId="0" fontId="18" fillId="13" borderId="22" xfId="0" applyFont="1" applyFill="1" applyBorder="1" applyAlignment="1">
      <alignment horizontal="center" vertical="center" wrapText="1"/>
    </xf>
    <xf numFmtId="0" fontId="19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7" fillId="13" borderId="12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0" fontId="17" fillId="14" borderId="1" xfId="0" applyFont="1" applyFill="1" applyBorder="1" applyAlignment="1">
      <alignment horizontal="left" vertical="center" wrapText="1"/>
    </xf>
    <xf numFmtId="0" fontId="19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18" fillId="14" borderId="1" xfId="0" applyFont="1" applyFill="1" applyBorder="1" applyAlignment="1">
      <alignment horizontal="left" vertical="center" wrapText="1"/>
    </xf>
    <xf numFmtId="0" fontId="18" fillId="0" borderId="42" xfId="7" applyFont="1" applyBorder="1" applyAlignment="1">
      <alignment horizontal="center" vertical="center"/>
    </xf>
    <xf numFmtId="0" fontId="18" fillId="11" borderId="22" xfId="24" applyFont="1" applyFill="1" applyBorder="1" applyAlignment="1">
      <alignment horizontal="left" vertical="center" wrapText="1"/>
    </xf>
    <xf numFmtId="0" fontId="1" fillId="0" borderId="29" xfId="7" applyFont="1" applyBorder="1" applyAlignment="1">
      <alignment horizontal="center" vertical="center"/>
    </xf>
    <xf numFmtId="0" fontId="1" fillId="11" borderId="22" xfId="7" applyFont="1" applyFill="1" applyBorder="1" applyAlignment="1">
      <alignment horizontal="left" vertical="center" wrapText="1"/>
    </xf>
    <xf numFmtId="0" fontId="1" fillId="11" borderId="22" xfId="7" applyFont="1" applyFill="1" applyBorder="1" applyAlignment="1">
      <alignment horizontal="left" vertical="center"/>
    </xf>
    <xf numFmtId="0" fontId="46" fillId="15" borderId="22" xfId="0" applyFont="1" applyFill="1" applyBorder="1" applyAlignment="1">
      <alignment horizontal="center" vertical="center" shrinkToFit="1"/>
    </xf>
    <xf numFmtId="0" fontId="1" fillId="15" borderId="22" xfId="0" applyFont="1" applyFill="1" applyBorder="1" applyAlignment="1">
      <alignment horizontal="left" vertical="center" wrapText="1"/>
    </xf>
    <xf numFmtId="0" fontId="47" fillId="15" borderId="22" xfId="0" applyFont="1" applyFill="1" applyBorder="1" applyAlignment="1">
      <alignment horizontal="left" vertical="top" wrapText="1"/>
    </xf>
    <xf numFmtId="0" fontId="48" fillId="15" borderId="22" xfId="0" applyFont="1" applyFill="1" applyBorder="1" applyAlignment="1">
      <alignment horizontal="center" vertical="center" wrapText="1"/>
    </xf>
    <xf numFmtId="0" fontId="47" fillId="15" borderId="22" xfId="0" applyFont="1" applyFill="1" applyBorder="1" applyAlignment="1">
      <alignment horizontal="center" vertical="center" wrapText="1"/>
    </xf>
    <xf numFmtId="0" fontId="46" fillId="15" borderId="22" xfId="0" applyFont="1" applyFill="1" applyBorder="1" applyAlignment="1">
      <alignment horizontal="center" vertical="center" wrapText="1"/>
    </xf>
    <xf numFmtId="0" fontId="7" fillId="15" borderId="22" xfId="0" applyFont="1" applyFill="1" applyBorder="1" applyAlignment="1">
      <alignment horizontal="left" vertical="top" wrapText="1"/>
    </xf>
    <xf numFmtId="0" fontId="46" fillId="15" borderId="22" xfId="0" applyFont="1" applyFill="1" applyBorder="1" applyAlignment="1">
      <alignment horizontal="center" vertical="center"/>
    </xf>
    <xf numFmtId="0" fontId="67" fillId="0" borderId="1" xfId="45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4" fillId="0" borderId="22" xfId="0" applyFont="1" applyBorder="1" applyAlignment="1">
      <alignment horizontal="left" vertical="center"/>
    </xf>
    <xf numFmtId="0" fontId="74" fillId="0" borderId="22" xfId="0" applyFont="1" applyBorder="1" applyAlignment="1">
      <alignment horizontal="left" vertical="center" wrapText="1" shrinkToFit="1"/>
    </xf>
    <xf numFmtId="0" fontId="17" fillId="0" borderId="17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/>
    </xf>
    <xf numFmtId="0" fontId="74" fillId="0" borderId="22" xfId="0" applyFont="1" applyBorder="1" applyAlignment="1">
      <alignment horizontal="left" vertical="center" wrapText="1"/>
    </xf>
    <xf numFmtId="0" fontId="7" fillId="0" borderId="5" xfId="20" applyFont="1" applyBorder="1" applyAlignment="1">
      <alignment horizontal="center" vertical="center" wrapText="1"/>
    </xf>
    <xf numFmtId="0" fontId="28" fillId="0" borderId="22" xfId="6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28" fillId="0" borderId="22" xfId="6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 wrapText="1"/>
    </xf>
    <xf numFmtId="0" fontId="52" fillId="0" borderId="22" xfId="45" applyFont="1" applyFill="1" applyBorder="1" applyAlignment="1">
      <alignment horizontal="left" vertical="center" wrapText="1"/>
    </xf>
    <xf numFmtId="0" fontId="52" fillId="0" borderId="22" xfId="45" applyFont="1" applyFill="1" applyBorder="1" applyAlignment="1">
      <alignment horizontal="left" vertical="top" wrapText="1"/>
    </xf>
    <xf numFmtId="0" fontId="57" fillId="0" borderId="22" xfId="45" applyFont="1" applyFill="1" applyBorder="1" applyAlignment="1">
      <alignment horizontal="center" vertical="center" wrapText="1"/>
    </xf>
    <xf numFmtId="0" fontId="53" fillId="0" borderId="22" xfId="45" applyFont="1" applyFill="1" applyBorder="1" applyAlignment="1">
      <alignment horizontal="center" vertical="center" wrapText="1"/>
    </xf>
    <xf numFmtId="0" fontId="52" fillId="0" borderId="22" xfId="45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/>
    </xf>
    <xf numFmtId="0" fontId="1" fillId="0" borderId="36" xfId="0" applyFont="1" applyBorder="1" applyAlignment="1">
      <alignment horizontal="center" vertical="center" shrinkToFit="1"/>
    </xf>
    <xf numFmtId="0" fontId="28" fillId="0" borderId="22" xfId="6" applyFont="1" applyFill="1" applyBorder="1" applyAlignment="1">
      <alignment horizontal="left" vertical="center"/>
    </xf>
    <xf numFmtId="0" fontId="20" fillId="0" borderId="29" xfId="7" applyFont="1" applyBorder="1" applyAlignment="1">
      <alignment horizontal="left" vertical="center"/>
    </xf>
    <xf numFmtId="0" fontId="20" fillId="0" borderId="20" xfId="7" applyFont="1" applyBorder="1" applyAlignment="1">
      <alignment horizontal="left" vertical="center"/>
    </xf>
    <xf numFmtId="0" fontId="20" fillId="0" borderId="24" xfId="7" applyFont="1" applyBorder="1" applyAlignment="1">
      <alignment horizontal="left" vertical="center"/>
    </xf>
    <xf numFmtId="0" fontId="34" fillId="11" borderId="34" xfId="7" applyFont="1" applyFill="1" applyBorder="1" applyAlignment="1">
      <alignment horizontal="center" vertical="center"/>
    </xf>
    <xf numFmtId="0" fontId="34" fillId="11" borderId="23" xfId="7" applyFont="1" applyFill="1" applyBorder="1" applyAlignment="1">
      <alignment horizontal="center" vertical="center"/>
    </xf>
    <xf numFmtId="0" fontId="34" fillId="11" borderId="43" xfId="7" applyFont="1" applyFill="1" applyBorder="1" applyAlignment="1">
      <alignment horizontal="center" vertical="center"/>
    </xf>
    <xf numFmtId="0" fontId="34" fillId="11" borderId="22" xfId="7" applyFont="1" applyFill="1" applyBorder="1" applyAlignment="1">
      <alignment horizontal="center" vertical="center"/>
    </xf>
    <xf numFmtId="0" fontId="23" fillId="5" borderId="15" xfId="20" applyFont="1" applyFill="1" applyBorder="1" applyAlignment="1">
      <alignment horizontal="left" vertical="center" wrapText="1"/>
    </xf>
    <xf numFmtId="0" fontId="44" fillId="0" borderId="7" xfId="20" applyFont="1" applyBorder="1" applyAlignment="1">
      <alignment horizontal="left" vertical="top"/>
    </xf>
    <xf numFmtId="0" fontId="44" fillId="0" borderId="44" xfId="20" applyFont="1" applyBorder="1" applyAlignment="1">
      <alignment horizontal="left" vertical="top"/>
    </xf>
    <xf numFmtId="0" fontId="20" fillId="0" borderId="23" xfId="7" applyFont="1" applyBorder="1" applyAlignment="1">
      <alignment horizontal="center" vertical="center" wrapText="1"/>
    </xf>
    <xf numFmtId="0" fontId="6" fillId="9" borderId="26" xfId="7" applyFont="1" applyFill="1" applyBorder="1" applyAlignment="1">
      <alignment horizontal="left" vertical="center" wrapText="1"/>
    </xf>
    <xf numFmtId="0" fontId="23" fillId="9" borderId="27" xfId="7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6" fillId="4" borderId="1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/>
    </xf>
    <xf numFmtId="0" fontId="5" fillId="0" borderId="44" xfId="0" applyFont="1" applyBorder="1" applyAlignment="1">
      <alignment horizontal="left" vertical="top"/>
    </xf>
    <xf numFmtId="0" fontId="2" fillId="3" borderId="37" xfId="0" applyFont="1" applyFill="1" applyBorder="1" applyAlignment="1">
      <alignment horizontal="center" vertical="center" shrinkToFit="1"/>
    </xf>
    <xf numFmtId="0" fontId="5" fillId="0" borderId="38" xfId="0" applyFont="1" applyBorder="1" applyAlignment="1">
      <alignment horizontal="left" vertical="top"/>
    </xf>
    <xf numFmtId="0" fontId="5" fillId="0" borderId="39" xfId="0" applyFont="1" applyBorder="1" applyAlignment="1">
      <alignment horizontal="left" vertical="top"/>
    </xf>
    <xf numFmtId="0" fontId="2" fillId="3" borderId="36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left" vertical="top"/>
    </xf>
    <xf numFmtId="0" fontId="5" fillId="0" borderId="47" xfId="0" applyFont="1" applyBorder="1" applyAlignment="1">
      <alignment horizontal="left" vertical="top"/>
    </xf>
    <xf numFmtId="0" fontId="67" fillId="0" borderId="35" xfId="45" applyFont="1" applyBorder="1" applyAlignment="1">
      <alignment horizontal="center" vertical="center" wrapText="1"/>
    </xf>
    <xf numFmtId="0" fontId="67" fillId="0" borderId="40" xfId="45" applyFont="1" applyBorder="1" applyAlignment="1">
      <alignment horizontal="center" vertical="center" wrapText="1"/>
    </xf>
    <xf numFmtId="0" fontId="67" fillId="0" borderId="41" xfId="45" applyFont="1" applyBorder="1" applyAlignment="1">
      <alignment horizontal="center" vertical="center" wrapText="1"/>
    </xf>
    <xf numFmtId="0" fontId="1" fillId="0" borderId="35" xfId="20" applyFont="1" applyBorder="1" applyAlignment="1">
      <alignment horizontal="center" vertical="center" wrapText="1"/>
    </xf>
    <xf numFmtId="0" fontId="1" fillId="0" borderId="40" xfId="20" applyFont="1" applyBorder="1" applyAlignment="1">
      <alignment horizontal="center" vertical="center" wrapText="1"/>
    </xf>
    <xf numFmtId="0" fontId="1" fillId="0" borderId="41" xfId="2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/>
    </xf>
    <xf numFmtId="0" fontId="6" fillId="4" borderId="6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20" fillId="3" borderId="6" xfId="0" applyFont="1" applyFill="1" applyBorder="1" applyAlignment="1">
      <alignment horizontal="left" vertical="center" wrapText="1" shrinkToFi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3" fillId="4" borderId="6" xfId="0" applyFont="1" applyFill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top"/>
    </xf>
    <xf numFmtId="0" fontId="5" fillId="0" borderId="39" xfId="0" applyFont="1" applyBorder="1" applyAlignment="1">
      <alignment horizontal="center" vertical="top"/>
    </xf>
    <xf numFmtId="0" fontId="23" fillId="6" borderId="23" xfId="1" applyFont="1" applyFill="1" applyBorder="1" applyAlignment="1">
      <alignment horizontal="left" vertical="center" wrapText="1"/>
    </xf>
    <xf numFmtId="0" fontId="23" fillId="6" borderId="20" xfId="1" applyFont="1" applyFill="1" applyBorder="1" applyAlignment="1">
      <alignment horizontal="left" vertical="center" wrapText="1"/>
    </xf>
    <xf numFmtId="0" fontId="23" fillId="6" borderId="21" xfId="1" applyFont="1" applyFill="1" applyBorder="1" applyAlignment="1">
      <alignment horizontal="left" vertical="center" wrapText="1"/>
    </xf>
    <xf numFmtId="0" fontId="20" fillId="7" borderId="6" xfId="0" applyFont="1" applyFill="1" applyBorder="1" applyAlignment="1">
      <alignment horizontal="left" vertical="center" wrapText="1" shrinkToFit="1"/>
    </xf>
    <xf numFmtId="0" fontId="5" fillId="8" borderId="2" xfId="0" applyFont="1" applyFill="1" applyBorder="1" applyAlignment="1">
      <alignment horizontal="left" vertical="top"/>
    </xf>
    <xf numFmtId="0" fontId="5" fillId="8" borderId="3" xfId="0" applyFont="1" applyFill="1" applyBorder="1" applyAlignment="1">
      <alignment horizontal="left" vertical="top"/>
    </xf>
    <xf numFmtId="0" fontId="36" fillId="14" borderId="35" xfId="0" applyFont="1" applyFill="1" applyBorder="1" applyAlignment="1">
      <alignment horizontal="center" vertical="center" wrapText="1"/>
    </xf>
    <xf numFmtId="0" fontId="36" fillId="14" borderId="40" xfId="0" applyFont="1" applyFill="1" applyBorder="1" applyAlignment="1">
      <alignment horizontal="center" vertical="center" wrapText="1"/>
    </xf>
    <xf numFmtId="0" fontId="36" fillId="14" borderId="41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top"/>
    </xf>
    <xf numFmtId="0" fontId="5" fillId="0" borderId="46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9" fillId="0" borderId="1" xfId="136" applyFont="1" applyAlignment="1">
      <alignment horizontal="left" vertical="top" wrapText="1"/>
    </xf>
    <xf numFmtId="0" fontId="1" fillId="0" borderId="1" xfId="136" applyFont="1" applyAlignment="1">
      <alignment horizontal="left" vertical="top" wrapText="1"/>
    </xf>
    <xf numFmtId="0" fontId="49" fillId="15" borderId="22" xfId="0" applyFont="1" applyFill="1" applyBorder="1" applyAlignment="1">
      <alignment horizontal="center" vertical="center" wrapText="1"/>
    </xf>
    <xf numFmtId="0" fontId="7" fillId="0" borderId="20" xfId="115" applyFont="1" applyFill="1" applyBorder="1" applyAlignment="1">
      <alignment horizontal="left" vertical="center" wrapText="1"/>
    </xf>
    <xf numFmtId="0" fontId="7" fillId="0" borderId="22" xfId="109" applyFont="1" applyFill="1" applyBorder="1" applyAlignment="1">
      <alignment horizontal="left" vertical="center" wrapText="1"/>
    </xf>
    <xf numFmtId="0" fontId="7" fillId="0" borderId="5" xfId="115" applyFont="1" applyBorder="1" applyAlignment="1">
      <alignment horizontal="left" vertical="center" wrapText="1"/>
    </xf>
    <xf numFmtId="0" fontId="1" fillId="0" borderId="22" xfId="115" applyFont="1" applyBorder="1" applyAlignment="1">
      <alignment horizontal="left" vertical="center" wrapText="1"/>
    </xf>
    <xf numFmtId="0" fontId="2" fillId="0" borderId="5" xfId="115" applyFont="1" applyBorder="1" applyAlignment="1">
      <alignment horizontal="left" vertical="center" wrapText="1"/>
    </xf>
    <xf numFmtId="0" fontId="1" fillId="0" borderId="17" xfId="115" applyFont="1" applyBorder="1" applyAlignment="1">
      <alignment horizontal="left" vertical="center" wrapText="1"/>
    </xf>
    <xf numFmtId="0" fontId="7" fillId="0" borderId="22" xfId="115" applyFont="1" applyBorder="1" applyAlignment="1">
      <alignment horizontal="left" vertical="center" wrapText="1"/>
    </xf>
    <xf numFmtId="0" fontId="7" fillId="0" borderId="17" xfId="115" applyFont="1" applyBorder="1" applyAlignment="1">
      <alignment horizontal="left" vertical="center" wrapText="1"/>
    </xf>
    <xf numFmtId="0" fontId="1" fillId="0" borderId="20" xfId="115" applyFont="1" applyFill="1" applyBorder="1" applyAlignment="1">
      <alignment horizontal="left" vertical="center" wrapText="1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28" fillId="0" borderId="22" xfId="6" applyFont="1" applyFill="1" applyBorder="1" applyAlignment="1">
      <alignment horizontal="center" vertical="center" wrapText="1"/>
    </xf>
    <xf numFmtId="0" fontId="1" fillId="0" borderId="22" xfId="109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top" wrapText="1"/>
    </xf>
    <xf numFmtId="0" fontId="45" fillId="0" borderId="22" xfId="26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15" borderId="22" xfId="0" applyFont="1" applyFill="1" applyBorder="1" applyAlignment="1">
      <alignment horizontal="center" vertical="center" wrapText="1"/>
    </xf>
    <xf numFmtId="0" fontId="1" fillId="0" borderId="24" xfId="115" applyFont="1" applyFill="1" applyBorder="1" applyAlignment="1">
      <alignment horizontal="center" vertical="center"/>
    </xf>
    <xf numFmtId="0" fontId="7" fillId="0" borderId="22" xfId="115" applyFont="1" applyBorder="1" applyAlignment="1">
      <alignment horizontal="center" vertical="center" wrapText="1"/>
    </xf>
    <xf numFmtId="0" fontId="7" fillId="0" borderId="22" xfId="115" applyFont="1" applyBorder="1" applyAlignment="1">
      <alignment horizontal="left" vertical="top" wrapText="1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1" fillId="16" borderId="22" xfId="115" applyFont="1" applyFill="1" applyBorder="1" applyAlignment="1">
      <alignment horizontal="left" vertical="center" wrapText="1"/>
    </xf>
    <xf numFmtId="0" fontId="1" fillId="0" borderId="22" xfId="115" applyFont="1" applyBorder="1" applyAlignment="1">
      <alignment horizontal="center" vertical="center"/>
    </xf>
    <xf numFmtId="0" fontId="7" fillId="0" borderId="22" xfId="115" applyFont="1" applyFill="1" applyBorder="1" applyAlignment="1">
      <alignment horizontal="left" vertical="center" wrapText="1"/>
    </xf>
    <xf numFmtId="0" fontId="45" fillId="0" borderId="22" xfId="26" applyBorder="1" applyAlignment="1">
      <alignment horizontal="left" vertical="center" wrapText="1"/>
    </xf>
    <xf numFmtId="0" fontId="1" fillId="0" borderId="22" xfId="115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shrinkToFit="1"/>
    </xf>
    <xf numFmtId="0" fontId="7" fillId="0" borderId="20" xfId="115" applyFont="1" applyFill="1" applyBorder="1" applyAlignment="1">
      <alignment horizontal="center" vertical="center" wrapText="1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28" fillId="0" borderId="22" xfId="6" applyFont="1" applyFill="1" applyBorder="1" applyAlignment="1">
      <alignment horizontal="left" vertical="center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7" fillId="0" borderId="22" xfId="115" applyFont="1" applyFill="1" applyBorder="1" applyAlignment="1">
      <alignment horizontal="left" vertical="center" wrapText="1"/>
    </xf>
    <xf numFmtId="0" fontId="28" fillId="0" borderId="22" xfId="6" applyFont="1" applyFill="1" applyBorder="1" applyAlignment="1">
      <alignment horizontal="left" vertical="center"/>
    </xf>
    <xf numFmtId="0" fontId="1" fillId="0" borderId="22" xfId="115" applyFont="1" applyFill="1" applyBorder="1" applyAlignment="1">
      <alignment horizontal="left" vertical="center"/>
    </xf>
    <xf numFmtId="0" fontId="28" fillId="0" borderId="22" xfId="6" applyFont="1" applyFill="1" applyBorder="1" applyAlignment="1">
      <alignment horizontal="left" vertical="center" wrapText="1"/>
    </xf>
    <xf numFmtId="0" fontId="7" fillId="0" borderId="22" xfId="115" applyFont="1" applyFill="1" applyBorder="1" applyAlignment="1">
      <alignment horizontal="left" vertical="center"/>
    </xf>
    <xf numFmtId="0" fontId="1" fillId="0" borderId="22" xfId="115" applyFont="1" applyFill="1" applyBorder="1" applyAlignment="1">
      <alignment horizontal="left" vertical="top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28" fillId="0" borderId="22" xfId="6" applyFont="1" applyFill="1" applyBorder="1" applyAlignment="1">
      <alignment horizontal="center" vertical="center" wrapText="1"/>
    </xf>
    <xf numFmtId="0" fontId="7" fillId="0" borderId="22" xfId="115" applyFont="1" applyFill="1" applyBorder="1" applyAlignment="1">
      <alignment horizontal="left" vertical="center" wrapText="1"/>
    </xf>
    <xf numFmtId="0" fontId="1" fillId="0" borderId="22" xfId="115" applyFont="1" applyFill="1" applyBorder="1" applyAlignment="1">
      <alignment horizontal="center" vertical="center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1" fillId="0" borderId="22" xfId="115" applyFont="1" applyFill="1" applyBorder="1" applyAlignment="1">
      <alignment horizontal="center" vertical="center"/>
    </xf>
    <xf numFmtId="0" fontId="28" fillId="0" borderId="20" xfId="6" applyFont="1" applyFill="1" applyBorder="1" applyAlignment="1">
      <alignment horizontal="center" vertical="center" wrapText="1"/>
    </xf>
    <xf numFmtId="0" fontId="28" fillId="0" borderId="22" xfId="6" applyFont="1" applyFill="1" applyBorder="1" applyAlignment="1">
      <alignment horizontal="left" vertical="top"/>
    </xf>
    <xf numFmtId="0" fontId="1" fillId="14" borderId="22" xfId="115" applyNumberFormat="1" applyFont="1" applyFill="1" applyBorder="1" applyAlignment="1">
      <alignment horizontal="center" vertical="center"/>
    </xf>
    <xf numFmtId="0" fontId="18" fillId="0" borderId="45" xfId="20" applyFont="1" applyBorder="1" applyAlignment="1">
      <alignment horizontal="center" vertical="center" wrapText="1"/>
    </xf>
    <xf numFmtId="0" fontId="1" fillId="0" borderId="1" xfId="115" applyFont="1" applyFill="1" applyBorder="1" applyAlignment="1">
      <alignment horizontal="left" vertical="center" wrapText="1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28" fillId="0" borderId="22" xfId="6" applyFont="1" applyFill="1" applyBorder="1" applyAlignment="1">
      <alignment horizontal="center" vertical="center" wrapText="1"/>
    </xf>
    <xf numFmtId="0" fontId="7" fillId="0" borderId="35" xfId="115" applyFont="1" applyBorder="1" applyAlignment="1">
      <alignment horizontal="center" vertical="center" wrapText="1"/>
    </xf>
    <xf numFmtId="0" fontId="7" fillId="0" borderId="22" xfId="115" applyFont="1" applyFill="1" applyBorder="1" applyAlignment="1">
      <alignment horizontal="left" vertical="center" wrapText="1"/>
    </xf>
    <xf numFmtId="0" fontId="45" fillId="0" borderId="35" xfId="26" applyBorder="1" applyAlignment="1">
      <alignment horizontal="left" vertical="center" wrapText="1"/>
    </xf>
    <xf numFmtId="0" fontId="1" fillId="0" borderId="22" xfId="115" applyFont="1" applyFill="1" applyBorder="1" applyAlignment="1">
      <alignment horizontal="left" vertical="center"/>
    </xf>
    <xf numFmtId="0" fontId="28" fillId="0" borderId="22" xfId="6" applyFont="1" applyFill="1" applyBorder="1" applyAlignment="1">
      <alignment horizontal="left" vertical="center" wrapText="1"/>
    </xf>
    <xf numFmtId="0" fontId="7" fillId="0" borderId="35" xfId="115" applyFont="1" applyFill="1" applyBorder="1" applyAlignment="1">
      <alignment horizontal="left" vertical="center" wrapText="1"/>
    </xf>
    <xf numFmtId="0" fontId="1" fillId="14" borderId="15" xfId="115" applyNumberFormat="1" applyFont="1" applyFill="1" applyBorder="1" applyAlignment="1">
      <alignment horizontal="center" vertical="center"/>
    </xf>
    <xf numFmtId="0" fontId="1" fillId="14" borderId="12" xfId="115" applyNumberFormat="1" applyFont="1" applyFill="1" applyBorder="1" applyAlignment="1">
      <alignment horizontal="center" vertical="center"/>
    </xf>
    <xf numFmtId="0" fontId="18" fillId="14" borderId="33" xfId="20" applyNumberFormat="1" applyFont="1" applyFill="1" applyBorder="1" applyAlignment="1">
      <alignment horizontal="center" vertical="center" wrapText="1"/>
    </xf>
    <xf numFmtId="0" fontId="1" fillId="14" borderId="36" xfId="115" applyNumberFormat="1" applyFont="1" applyFill="1" applyBorder="1" applyAlignment="1">
      <alignment horizontal="center" vertical="center"/>
    </xf>
    <xf numFmtId="0" fontId="1" fillId="14" borderId="12" xfId="115" applyNumberFormat="1" applyFont="1" applyFill="1" applyBorder="1" applyAlignment="1">
      <alignment horizontal="center" vertical="center" wrapText="1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28" fillId="0" borderId="22" xfId="6" applyFont="1" applyFill="1" applyBorder="1" applyAlignment="1">
      <alignment horizontal="center" vertical="center" wrapText="1"/>
    </xf>
    <xf numFmtId="0" fontId="7" fillId="0" borderId="22" xfId="115" applyFont="1" applyFill="1" applyBorder="1" applyAlignment="1">
      <alignment horizontal="left" vertical="center" wrapText="1"/>
    </xf>
    <xf numFmtId="0" fontId="28" fillId="0" borderId="22" xfId="6" applyFont="1" applyFill="1" applyBorder="1" applyAlignment="1">
      <alignment horizontal="left" vertical="center"/>
    </xf>
    <xf numFmtId="0" fontId="1" fillId="0" borderId="22" xfId="115" applyFont="1" applyFill="1" applyBorder="1" applyAlignment="1">
      <alignment horizontal="left" vertical="center"/>
    </xf>
    <xf numFmtId="0" fontId="28" fillId="0" borderId="22" xfId="6" applyFont="1" applyFill="1" applyBorder="1" applyAlignment="1">
      <alignment horizontal="left" vertical="center" wrapText="1"/>
    </xf>
    <xf numFmtId="0" fontId="1" fillId="0" borderId="22" xfId="115" applyFont="1" applyFill="1" applyBorder="1" applyAlignment="1">
      <alignment horizontal="left" vertical="top"/>
    </xf>
    <xf numFmtId="0" fontId="1" fillId="14" borderId="22" xfId="115" applyNumberFormat="1" applyFont="1" applyFill="1" applyBorder="1" applyAlignment="1">
      <alignment horizontal="center" vertical="center" wrapText="1"/>
    </xf>
    <xf numFmtId="0" fontId="1" fillId="0" borderId="5" xfId="115" applyFont="1" applyFill="1" applyBorder="1" applyAlignment="1">
      <alignment horizontal="left" vertical="center" wrapText="1"/>
    </xf>
    <xf numFmtId="0" fontId="9" fillId="0" borderId="5" xfId="115" applyFont="1" applyFill="1" applyBorder="1" applyAlignment="1">
      <alignment horizontal="center" vertical="center" wrapText="1"/>
    </xf>
    <xf numFmtId="0" fontId="7" fillId="0" borderId="5" xfId="115" applyFont="1" applyFill="1" applyBorder="1" applyAlignment="1">
      <alignment horizontal="center" vertical="center" wrapText="1"/>
    </xf>
    <xf numFmtId="0" fontId="7" fillId="0" borderId="5" xfId="115" applyFont="1" applyFill="1" applyBorder="1" applyAlignment="1">
      <alignment horizontal="left" vertical="center" wrapText="1"/>
    </xf>
    <xf numFmtId="0" fontId="7" fillId="0" borderId="17" xfId="115" applyFont="1" applyFill="1" applyBorder="1" applyAlignment="1">
      <alignment horizontal="center" vertical="center" wrapText="1"/>
    </xf>
    <xf numFmtId="0" fontId="7" fillId="0" borderId="22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center" vertical="center" wrapText="1"/>
    </xf>
    <xf numFmtId="0" fontId="1" fillId="0" borderId="17" xfId="115" applyFont="1" applyFill="1" applyBorder="1" applyAlignment="1">
      <alignment horizontal="left" vertical="center" wrapText="1"/>
    </xf>
    <xf numFmtId="0" fontId="9" fillId="0" borderId="17" xfId="115" applyFont="1" applyFill="1" applyBorder="1" applyAlignment="1">
      <alignment horizontal="center" vertical="center" wrapText="1"/>
    </xf>
    <xf numFmtId="0" fontId="1" fillId="0" borderId="22" xfId="115" applyFont="1" applyFill="1" applyBorder="1" applyAlignment="1">
      <alignment horizontal="left" vertical="center" wrapText="1"/>
    </xf>
    <xf numFmtId="0" fontId="28" fillId="0" borderId="22" xfId="6" applyFont="1" applyFill="1" applyBorder="1" applyAlignment="1">
      <alignment horizontal="center" vertical="center" wrapText="1"/>
    </xf>
    <xf numFmtId="0" fontId="7" fillId="0" borderId="22" xfId="115" applyFont="1" applyFill="1" applyBorder="1" applyAlignment="1">
      <alignment horizontal="left" vertical="center" wrapText="1"/>
    </xf>
    <xf numFmtId="0" fontId="1" fillId="0" borderId="22" xfId="115" applyFont="1" applyFill="1" applyBorder="1" applyAlignment="1">
      <alignment horizontal="left" vertical="center"/>
    </xf>
    <xf numFmtId="0" fontId="28" fillId="0" borderId="22" xfId="6" applyFont="1" applyFill="1" applyBorder="1" applyAlignment="1">
      <alignment horizontal="left" vertical="center" wrapText="1"/>
    </xf>
    <xf numFmtId="0" fontId="45" fillId="0" borderId="5" xfId="26" applyFill="1" applyBorder="1" applyAlignment="1">
      <alignment horizontal="center" vertical="center" wrapText="1"/>
    </xf>
    <xf numFmtId="0" fontId="7" fillId="0" borderId="17" xfId="115" applyFont="1" applyFill="1" applyBorder="1" applyAlignment="1">
      <alignment horizontal="left" vertical="center" wrapText="1"/>
    </xf>
    <xf numFmtId="0" fontId="1" fillId="0" borderId="35" xfId="115" applyFont="1" applyFill="1" applyBorder="1" applyAlignment="1">
      <alignment horizontal="left" vertical="center" wrapText="1"/>
    </xf>
    <xf numFmtId="0" fontId="45" fillId="0" borderId="17" xfId="26" applyFill="1" applyBorder="1" applyAlignment="1">
      <alignment horizontal="center" vertical="center" wrapText="1"/>
    </xf>
    <xf numFmtId="0" fontId="1" fillId="0" borderId="11" xfId="115" applyFont="1" applyFill="1" applyBorder="1" applyAlignment="1">
      <alignment horizontal="left" vertical="center" wrapText="1"/>
    </xf>
    <xf numFmtId="0" fontId="7" fillId="0" borderId="11" xfId="115" applyFont="1" applyFill="1" applyBorder="1" applyAlignment="1">
      <alignment horizontal="left" vertical="center" wrapText="1"/>
    </xf>
    <xf numFmtId="0" fontId="45" fillId="0" borderId="1" xfId="26" applyBorder="1" applyAlignment="1">
      <alignment horizontal="left" vertical="top"/>
    </xf>
    <xf numFmtId="0" fontId="7" fillId="0" borderId="11" xfId="115" applyFont="1" applyFill="1" applyBorder="1" applyAlignment="1">
      <alignment horizontal="center" vertical="center" wrapText="1"/>
    </xf>
    <xf numFmtId="0" fontId="1" fillId="0" borderId="1" xfId="115" applyFont="1" applyFill="1" applyBorder="1" applyAlignment="1">
      <alignment horizontal="left" vertical="center"/>
    </xf>
    <xf numFmtId="0" fontId="1" fillId="14" borderId="22" xfId="0" applyFont="1" applyFill="1" applyBorder="1" applyAlignment="1">
      <alignment horizontal="center" vertical="center" wrapText="1"/>
    </xf>
    <xf numFmtId="0" fontId="19" fillId="14" borderId="22" xfId="0" applyFont="1" applyFill="1" applyBorder="1" applyAlignment="1">
      <alignment horizontal="center" vertical="center" wrapText="1"/>
    </xf>
    <xf numFmtId="0" fontId="1" fillId="14" borderId="22" xfId="115" applyFont="1" applyFill="1" applyBorder="1" applyAlignment="1">
      <alignment horizontal="center" vertical="center"/>
    </xf>
    <xf numFmtId="0" fontId="19" fillId="14" borderId="22" xfId="115" applyFont="1" applyFill="1" applyBorder="1" applyAlignment="1">
      <alignment horizontal="center" vertical="center"/>
    </xf>
    <xf numFmtId="0" fontId="7" fillId="14" borderId="22" xfId="115" applyFont="1" applyFill="1" applyBorder="1" applyAlignment="1">
      <alignment horizontal="center" vertical="center"/>
    </xf>
    <xf numFmtId="0" fontId="7" fillId="14" borderId="22" xfId="115" applyFont="1" applyFill="1" applyBorder="1" applyAlignment="1">
      <alignment horizontal="center" vertical="center" wrapText="1"/>
    </xf>
    <xf numFmtId="0" fontId="1" fillId="14" borderId="35" xfId="115" applyFont="1" applyFill="1" applyBorder="1" applyAlignment="1">
      <alignment horizontal="center" vertical="center"/>
    </xf>
    <xf numFmtId="0" fontId="19" fillId="14" borderId="35" xfId="115" applyFont="1" applyFill="1" applyBorder="1" applyAlignment="1">
      <alignment horizontal="center" vertical="center" wrapText="1"/>
    </xf>
    <xf numFmtId="0" fontId="23" fillId="9" borderId="49" xfId="7" applyFont="1" applyFill="1" applyBorder="1" applyAlignment="1">
      <alignment horizontal="left" vertical="center" wrapText="1"/>
    </xf>
    <xf numFmtId="0" fontId="34" fillId="11" borderId="51" xfId="7" applyFont="1" applyFill="1" applyBorder="1" applyAlignment="1">
      <alignment horizontal="center" vertical="center"/>
    </xf>
    <xf numFmtId="0" fontId="34" fillId="11" borderId="50" xfId="7" applyFont="1" applyFill="1" applyBorder="1" applyAlignment="1">
      <alignment horizontal="center" vertical="center"/>
    </xf>
    <xf numFmtId="0" fontId="1" fillId="0" borderId="31" xfId="109" applyFont="1" applyFill="1" applyBorder="1" applyAlignment="1">
      <alignment horizontal="left" vertical="center" wrapText="1"/>
    </xf>
    <xf numFmtId="0" fontId="18" fillId="0" borderId="48" xfId="7" applyFont="1" applyBorder="1" applyAlignment="1">
      <alignment horizontal="center" vertical="center"/>
    </xf>
    <xf numFmtId="0" fontId="20" fillId="0" borderId="43" xfId="7" applyFont="1" applyBorder="1" applyAlignment="1">
      <alignment horizontal="center" vertical="center" wrapText="1"/>
    </xf>
    <xf numFmtId="0" fontId="36" fillId="11" borderId="5" xfId="115" applyFont="1" applyFill="1" applyBorder="1" applyAlignment="1">
      <alignment horizontal="left" vertical="center"/>
    </xf>
  </cellXfs>
  <cellStyles count="139"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7" xfId="28" xr:uid="{EBA49BBA-6279-4971-B8F7-49BB21C5F3F1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19" xfId="136" xr:uid="{0B4264FA-EED9-4F45-8777-6999589AA113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7 8" xfId="137" xr:uid="{A8ABC13A-1058-4E40-8E6E-541D54FDEC83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  <cellStyle name="Обычный 9 9" xfId="138" xr:uid="{95D4A1F7-C6B9-49EF-8F2C-45B0DD794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133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170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170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175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175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94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97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97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134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160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160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160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160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170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170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170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170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177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176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dobe.com/" TargetMode="External"/><Relationship Id="rId13" Type="http://schemas.openxmlformats.org/officeDocument/2006/relationships/hyperlink" Target="https://www.adobe.com/" TargetMode="External"/><Relationship Id="rId18" Type="http://schemas.openxmlformats.org/officeDocument/2006/relationships/hyperlink" Target="https://www.komus.ru/search?text=%D0%A1%D0%BA%D0%BE%D1%82%D1%87+%D0%B4%D0%B2%D1%83%D1%81%D1%82%D0%BE%D1%80%D0%BE%D0%BD%D0%BD%D0%B8%D0%B9&amp;qid=1848027222" TargetMode="External"/><Relationship Id="rId3" Type="http://schemas.openxmlformats.org/officeDocument/2006/relationships/hyperlink" Target="https://www.citilink.ru/search/?text=%D0%94%D0%BE%D1%81%D0%BA%D0%B0+%D0%BC%D0%B0%D0%B3%D0%BD%D0%B8%D1%82%D0%BD%D0%BE-%D0%BC%D0%B0%D1%80%D0%BA%D0%B5%D1%80%D0%BD%D0%B0%D1%8F+%D0%B1%D0%B5%D0%BB%D0%B0%D1%8F" TargetMode="External"/><Relationship Id="rId21" Type="http://schemas.openxmlformats.org/officeDocument/2006/relationships/hyperlink" Target="https://www.komus.ru/katalog/ruchki-karandashi-markery/markery-permanentnye/marker-permanentnyj-edding-e-300-1-chernyj-tolshhina-linii-1-5-3-mm-kruglyj-nakonechnik/p/35734/?from=block-301-0_2" TargetMode="External"/><Relationship Id="rId7" Type="http://schemas.openxmlformats.org/officeDocument/2006/relationships/hyperlink" Target="https://www.adobe.com/" TargetMode="External"/><Relationship Id="rId12" Type="http://schemas.openxmlformats.org/officeDocument/2006/relationships/hyperlink" Target="https://www.citilink.ru/catalog/computers_and_notebooks/media/flashdisks/-fleshki-8-gb/" TargetMode="External"/><Relationship Id="rId17" Type="http://schemas.openxmlformats.org/officeDocument/2006/relationships/hyperlink" Target="https://www.coreldraw.com/ru/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www.adobe.com/" TargetMode="External"/><Relationship Id="rId16" Type="http://schemas.openxmlformats.org/officeDocument/2006/relationships/hyperlink" Target="https://www.adobe.com/" TargetMode="External"/><Relationship Id="rId20" Type="http://schemas.openxmlformats.org/officeDocument/2006/relationships/hyperlink" Target="https://www.komus.ru/search/?text=%D0%9D%D0%B0%D0%B1%D0%BE%D1%80+%D1%86%D0%B2%D0%B5%D1%82%D0%BD%D1%8B%D1%85+%D0%BA%D0%B0%D1%80%D0%B0%D0%BD%D0%B4%D0%B0%D1%88%D0%B5%D0%B9+6+%D1%88%D1%82.&amp;qid=0887052902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hyperlink" Target="https://www.adobe.com/" TargetMode="External"/><Relationship Id="rId11" Type="http://schemas.openxmlformats.org/officeDocument/2006/relationships/hyperlink" Target="https://www.citilink.ru/catalog/computers_and_notebooks/periferiya/mouses/288233/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adobe.com/" TargetMode="External"/><Relationship Id="rId15" Type="http://schemas.openxmlformats.org/officeDocument/2006/relationships/hyperlink" Target="https://www.adobe.com/" TargetMode="External"/><Relationship Id="rId23" Type="http://schemas.openxmlformats.org/officeDocument/2006/relationships/hyperlink" Target="https://www.komus.ru/search?text=%D0%9B%D0%B8%D0%BD%D0%B5%D0%B9%D0%BA%D0%B0+%D0%B4%D0%B5%D1%80%D0%B5%D0%B2%D1%8F%D0%BD%D0%BD%D0%B0%D1%8F&amp;qid=8738502530" TargetMode="External"/><Relationship Id="rId10" Type="http://schemas.openxmlformats.org/officeDocument/2006/relationships/hyperlink" Target="http://www.demosistema.ru/index.php?productID=15973" TargetMode="External"/><Relationship Id="rId19" Type="http://schemas.openxmlformats.org/officeDocument/2006/relationships/hyperlink" Target="https://www.komus.ru/katalog/kantstovary/kantselyarskie-nozhnitsy-i-nozhi/nozhnitsy-standartnye/nozhnitsy-169-mm-attache-s-plastikovymi-prorezinennymi-anatomicheskimi-ruchkami-chernogo-zelenogo-tsveta/p/262865/?from=var" TargetMode="External"/><Relationship Id="rId4" Type="http://schemas.openxmlformats.org/officeDocument/2006/relationships/hyperlink" Target="https://www.citilink.ru/catalog/computers_and_notebooks/monitors_and_office/printers/1021908/" TargetMode="External"/><Relationship Id="rId9" Type="http://schemas.openxmlformats.org/officeDocument/2006/relationships/hyperlink" Target="https://www.coreldraw.com/ru/" TargetMode="External"/><Relationship Id="rId14" Type="http://schemas.openxmlformats.org/officeDocument/2006/relationships/hyperlink" Target="https://www.adobe.com/" TargetMode="External"/><Relationship Id="rId22" Type="http://schemas.openxmlformats.org/officeDocument/2006/relationships/hyperlink" Target="https://www.komus.ru/search?text=%D1%80%D1%83%D1%87%D0%BA%D0%B0+%D1%88%D0%B0%D1%80%D0%B8%D0%BA%D0%BE%D0%B2%D0%B0%D1%8F&amp;c=6274&amp;from=searchtip8-1&amp;qid=06637810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70"/>
  <sheetViews>
    <sheetView tabSelected="1" zoomScale="70" zoomScaleNormal="70" workbookViewId="0">
      <selection activeCell="I57" sqref="I57"/>
    </sheetView>
  </sheetViews>
  <sheetFormatPr defaultColWidth="14.42578125" defaultRowHeight="15" customHeight="1" x14ac:dyDescent="0.2"/>
  <cols>
    <col min="2" max="2" width="8.7109375" customWidth="1"/>
    <col min="3" max="3" width="110.7109375" customWidth="1"/>
    <col min="4" max="4" width="50.85546875" customWidth="1"/>
    <col min="5" max="5" width="60.85546875" customWidth="1"/>
    <col min="6" max="8" width="15.85546875" customWidth="1"/>
    <col min="9" max="11" width="22" customWidth="1"/>
  </cols>
  <sheetData>
    <row r="1" spans="2:11" ht="20.100000000000001" customHeight="1" x14ac:dyDescent="0.2">
      <c r="B1" s="1"/>
      <c r="C1" s="2"/>
      <c r="D1" s="1"/>
      <c r="E1" s="263" t="s">
        <v>144</v>
      </c>
      <c r="F1" s="264"/>
      <c r="G1" s="264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264"/>
      <c r="F2" s="264"/>
      <c r="G2" s="264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264"/>
      <c r="F3" s="264"/>
      <c r="G3" s="264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264"/>
      <c r="F4" s="264"/>
      <c r="G4" s="264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264"/>
      <c r="F5" s="264"/>
      <c r="G5" s="264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264"/>
      <c r="F6" s="264"/>
      <c r="G6" s="264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264"/>
      <c r="F7" s="264"/>
      <c r="G7" s="264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45" t="s">
        <v>0</v>
      </c>
      <c r="D9" s="46" t="s">
        <v>67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47" t="s">
        <v>1</v>
      </c>
      <c r="D10" s="8" t="s">
        <v>145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47" t="s">
        <v>2</v>
      </c>
      <c r="D11" s="36" t="s">
        <v>65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114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47" t="s">
        <v>4</v>
      </c>
      <c r="D13" s="160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161">
        <v>15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47" t="s">
        <v>6</v>
      </c>
      <c r="D15" s="162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63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C17" s="6" t="s">
        <v>8</v>
      </c>
      <c r="D17" s="163">
        <v>5</v>
      </c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 t="s">
        <v>9</v>
      </c>
      <c r="D18" s="163">
        <v>5</v>
      </c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 t="s">
        <v>10</v>
      </c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238" t="s">
        <v>11</v>
      </c>
      <c r="C21" s="239"/>
      <c r="D21" s="240"/>
      <c r="E21" s="69"/>
      <c r="F21" s="1"/>
      <c r="G21" s="1"/>
      <c r="H21" s="1"/>
      <c r="I21" s="4"/>
      <c r="J21" s="4"/>
      <c r="K21" s="4"/>
    </row>
    <row r="22" spans="2:11" ht="39.950000000000003" customHeight="1" x14ac:dyDescent="0.2">
      <c r="B22" s="70" t="s">
        <v>12</v>
      </c>
      <c r="C22" s="76" t="s">
        <v>13</v>
      </c>
      <c r="D22" s="262" t="s">
        <v>14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260">
        <v>1</v>
      </c>
      <c r="C23" s="268" t="s">
        <v>71</v>
      </c>
      <c r="D23" s="270" t="s">
        <v>146</v>
      </c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260">
        <v>2</v>
      </c>
      <c r="C24" s="273" t="s">
        <v>147</v>
      </c>
      <c r="D24" s="271" t="s">
        <v>148</v>
      </c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260">
        <v>3</v>
      </c>
      <c r="C25" s="272" t="s">
        <v>149</v>
      </c>
      <c r="D25" s="269" t="s">
        <v>150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259" t="s">
        <v>3</v>
      </c>
      <c r="D26" s="261">
        <f>SUM(D23:D24)</f>
        <v>0</v>
      </c>
      <c r="E26" s="1"/>
      <c r="F26" s="1"/>
      <c r="G26" s="1"/>
      <c r="H26" s="1"/>
      <c r="I26" s="4"/>
      <c r="J26" s="4"/>
      <c r="K26" s="4"/>
    </row>
    <row r="27" spans="2:11" ht="20.100000000000001" customHeight="1" x14ac:dyDescent="0.2">
      <c r="B27" s="1"/>
      <c r="C27" s="5"/>
      <c r="D27" s="15"/>
      <c r="E27" s="1"/>
      <c r="F27" s="1"/>
      <c r="G27" s="1"/>
      <c r="H27" s="1"/>
      <c r="I27" s="4"/>
      <c r="J27" s="4"/>
      <c r="K27" s="4"/>
    </row>
    <row r="28" spans="2:11" ht="30" customHeight="1" x14ac:dyDescent="0.2">
      <c r="B28" s="241" t="s">
        <v>75</v>
      </c>
      <c r="C28" s="242"/>
      <c r="D28" s="242"/>
      <c r="E28" s="242"/>
      <c r="F28" s="242"/>
      <c r="G28" s="243"/>
      <c r="H28" s="1"/>
      <c r="I28" s="4"/>
      <c r="J28" s="4"/>
      <c r="K28" s="4"/>
    </row>
    <row r="29" spans="2:11" ht="39.950000000000003" customHeight="1" x14ac:dyDescent="0.2">
      <c r="B29" s="9" t="s">
        <v>12</v>
      </c>
      <c r="C29" s="9" t="s">
        <v>13</v>
      </c>
      <c r="D29" s="9" t="s">
        <v>15</v>
      </c>
      <c r="E29" s="9" t="s">
        <v>16</v>
      </c>
      <c r="F29" s="9" t="s">
        <v>17</v>
      </c>
      <c r="G29" s="10" t="s">
        <v>18</v>
      </c>
      <c r="H29" s="1"/>
      <c r="I29" s="4"/>
      <c r="J29" s="4"/>
      <c r="K29" s="4"/>
    </row>
    <row r="30" spans="2:11" ht="20.100000000000001" customHeight="1" x14ac:dyDescent="0.2">
      <c r="B30" s="16">
        <v>1</v>
      </c>
      <c r="C30" s="159" t="s">
        <v>100</v>
      </c>
      <c r="D30" s="13"/>
      <c r="E30" s="17"/>
      <c r="F30" s="11" t="s">
        <v>19</v>
      </c>
      <c r="G30" s="38"/>
      <c r="H30" s="1"/>
      <c r="I30" s="4"/>
      <c r="J30" s="4"/>
      <c r="K30" s="4"/>
    </row>
    <row r="31" spans="2:11" ht="30" customHeight="1" x14ac:dyDescent="0.2">
      <c r="B31" s="241" t="s">
        <v>76</v>
      </c>
      <c r="C31" s="242"/>
      <c r="D31" s="242"/>
      <c r="E31" s="242"/>
      <c r="F31" s="242"/>
      <c r="G31" s="243"/>
      <c r="H31" s="1"/>
      <c r="I31" s="4"/>
      <c r="J31" s="4"/>
      <c r="K31" s="4"/>
    </row>
    <row r="32" spans="2:11" ht="39.950000000000003" customHeight="1" x14ac:dyDescent="0.2">
      <c r="B32" s="52" t="s">
        <v>12</v>
      </c>
      <c r="C32" s="52" t="s">
        <v>13</v>
      </c>
      <c r="D32" s="52" t="s">
        <v>20</v>
      </c>
      <c r="E32" s="52" t="s">
        <v>16</v>
      </c>
      <c r="F32" s="52" t="s">
        <v>17</v>
      </c>
      <c r="G32" s="59" t="s">
        <v>18</v>
      </c>
      <c r="H32" s="1"/>
      <c r="I32" s="4"/>
      <c r="J32" s="4"/>
      <c r="K32" s="4"/>
    </row>
    <row r="33" spans="2:11" ht="20.100000000000001" customHeight="1" x14ac:dyDescent="0.2">
      <c r="B33" s="57">
        <v>1</v>
      </c>
      <c r="C33" s="276" t="s">
        <v>151</v>
      </c>
      <c r="D33" s="267" t="s">
        <v>152</v>
      </c>
      <c r="E33" s="277"/>
      <c r="F33" s="275" t="s">
        <v>19</v>
      </c>
      <c r="G33" s="278">
        <v>1</v>
      </c>
      <c r="H33" s="1"/>
      <c r="I33" s="4"/>
      <c r="J33" s="4"/>
      <c r="K33" s="4"/>
    </row>
    <row r="34" spans="2:11" ht="20.100000000000001" customHeight="1" x14ac:dyDescent="0.2">
      <c r="B34" s="57">
        <v>2</v>
      </c>
      <c r="C34" s="276" t="s">
        <v>153</v>
      </c>
      <c r="D34" s="267" t="s">
        <v>154</v>
      </c>
      <c r="E34" s="277"/>
      <c r="F34" s="275" t="s">
        <v>19</v>
      </c>
      <c r="G34" s="278">
        <v>1</v>
      </c>
      <c r="H34" s="1"/>
      <c r="I34" s="4"/>
      <c r="J34" s="4"/>
      <c r="K34" s="4"/>
    </row>
    <row r="35" spans="2:11" ht="20.100000000000001" customHeight="1" x14ac:dyDescent="0.2">
      <c r="B35" s="57">
        <v>3</v>
      </c>
      <c r="C35" s="276" t="s">
        <v>155</v>
      </c>
      <c r="D35" s="267" t="s">
        <v>154</v>
      </c>
      <c r="E35" s="277"/>
      <c r="F35" s="275" t="s">
        <v>19</v>
      </c>
      <c r="G35" s="278">
        <v>2</v>
      </c>
      <c r="H35" s="1"/>
      <c r="I35" s="4"/>
      <c r="J35" s="4"/>
      <c r="K35" s="4"/>
    </row>
    <row r="36" spans="2:11" ht="20.100000000000001" customHeight="1" x14ac:dyDescent="0.2">
      <c r="B36" s="57">
        <v>4</v>
      </c>
      <c r="C36" s="276" t="s">
        <v>156</v>
      </c>
      <c r="D36" s="267" t="s">
        <v>154</v>
      </c>
      <c r="E36" s="277"/>
      <c r="F36" s="275" t="s">
        <v>19</v>
      </c>
      <c r="G36" s="278">
        <v>1</v>
      </c>
      <c r="H36" s="1"/>
      <c r="I36" s="4"/>
      <c r="J36" s="4"/>
      <c r="K36" s="4"/>
    </row>
    <row r="37" spans="2:11" ht="20.100000000000001" customHeight="1" x14ac:dyDescent="0.2">
      <c r="B37" s="57">
        <v>5</v>
      </c>
      <c r="C37" s="276" t="s">
        <v>157</v>
      </c>
      <c r="D37" s="267" t="s">
        <v>154</v>
      </c>
      <c r="E37" s="277"/>
      <c r="F37" s="275" t="s">
        <v>19</v>
      </c>
      <c r="G37" s="278">
        <v>2</v>
      </c>
      <c r="H37" s="1"/>
      <c r="I37" s="4"/>
      <c r="J37" s="4"/>
      <c r="K37" s="4"/>
    </row>
    <row r="38" spans="2:11" ht="20.100000000000001" customHeight="1" x14ac:dyDescent="0.2">
      <c r="B38" s="57">
        <v>6</v>
      </c>
      <c r="C38" s="276" t="s">
        <v>158</v>
      </c>
      <c r="D38" s="267" t="s">
        <v>154</v>
      </c>
      <c r="E38" s="277"/>
      <c r="F38" s="275" t="s">
        <v>19</v>
      </c>
      <c r="G38" s="278">
        <v>1</v>
      </c>
      <c r="H38" s="1"/>
      <c r="I38" s="4"/>
      <c r="J38" s="4"/>
      <c r="K38" s="4"/>
    </row>
    <row r="39" spans="2:11" ht="20.100000000000001" customHeight="1" x14ac:dyDescent="0.2">
      <c r="B39" s="57">
        <v>7</v>
      </c>
      <c r="C39" s="276" t="s">
        <v>159</v>
      </c>
      <c r="D39" s="276" t="s">
        <v>160</v>
      </c>
      <c r="E39" s="277"/>
      <c r="F39" s="275" t="s">
        <v>19</v>
      </c>
      <c r="G39" s="278">
        <v>1</v>
      </c>
      <c r="H39" s="1"/>
      <c r="I39" s="4"/>
      <c r="J39" s="4"/>
      <c r="K39" s="4"/>
    </row>
    <row r="40" spans="2:11" ht="20.100000000000001" customHeight="1" x14ac:dyDescent="0.2">
      <c r="B40" s="57">
        <v>8</v>
      </c>
      <c r="C40" s="276" t="s">
        <v>161</v>
      </c>
      <c r="D40" s="276" t="s">
        <v>154</v>
      </c>
      <c r="E40" s="277"/>
      <c r="F40" s="275" t="s">
        <v>19</v>
      </c>
      <c r="G40" s="278">
        <v>1</v>
      </c>
      <c r="H40" s="1"/>
      <c r="I40" s="4"/>
      <c r="J40" s="4"/>
      <c r="K40" s="4"/>
    </row>
    <row r="41" spans="2:11" ht="20.100000000000001" customHeight="1" x14ac:dyDescent="0.2">
      <c r="B41" s="57">
        <v>9</v>
      </c>
      <c r="C41" s="276" t="s">
        <v>38</v>
      </c>
      <c r="D41" s="276" t="s">
        <v>162</v>
      </c>
      <c r="E41" s="277"/>
      <c r="F41" s="275" t="s">
        <v>19</v>
      </c>
      <c r="G41" s="278">
        <v>1</v>
      </c>
      <c r="H41" s="1"/>
      <c r="I41" s="4"/>
      <c r="J41" s="4"/>
      <c r="K41" s="4"/>
    </row>
    <row r="42" spans="2:11" ht="20.100000000000001" customHeight="1" x14ac:dyDescent="0.2">
      <c r="B42" s="57">
        <v>10</v>
      </c>
      <c r="C42" s="276" t="s">
        <v>163</v>
      </c>
      <c r="D42" s="279" t="s">
        <v>164</v>
      </c>
      <c r="E42" s="277"/>
      <c r="F42" s="275" t="s">
        <v>19</v>
      </c>
      <c r="G42" s="278">
        <v>1</v>
      </c>
      <c r="H42" s="1"/>
      <c r="I42" s="4"/>
      <c r="J42" s="4"/>
      <c r="K42" s="4"/>
    </row>
    <row r="43" spans="2:11" ht="20.100000000000001" customHeight="1" x14ac:dyDescent="0.2">
      <c r="B43" s="57">
        <v>11</v>
      </c>
      <c r="C43" s="276" t="s">
        <v>165</v>
      </c>
      <c r="D43" s="267" t="s">
        <v>166</v>
      </c>
      <c r="E43" s="277"/>
      <c r="F43" s="275" t="s">
        <v>19</v>
      </c>
      <c r="G43" s="278">
        <v>1</v>
      </c>
      <c r="H43" s="1"/>
      <c r="I43" s="4"/>
      <c r="J43" s="4"/>
      <c r="K43" s="4"/>
    </row>
    <row r="44" spans="2:11" ht="20.100000000000001" customHeight="1" x14ac:dyDescent="0.2">
      <c r="B44" s="48"/>
      <c r="C44" s="178"/>
      <c r="D44" s="50"/>
      <c r="E44" s="179"/>
      <c r="F44" s="50"/>
      <c r="G44" s="37"/>
      <c r="H44" s="1"/>
      <c r="I44" s="4"/>
      <c r="J44" s="4"/>
      <c r="K44" s="4"/>
    </row>
    <row r="45" spans="2:11" ht="19.5" customHeight="1" x14ac:dyDescent="0.2">
      <c r="B45" s="8" t="s">
        <v>21</v>
      </c>
      <c r="C45" s="49"/>
      <c r="D45" s="50"/>
      <c r="E45" s="51"/>
      <c r="F45" s="50"/>
      <c r="G45" s="37"/>
      <c r="H45" s="1"/>
      <c r="I45" s="4"/>
      <c r="J45" s="4"/>
      <c r="K45" s="4"/>
    </row>
    <row r="46" spans="2:11" ht="30" customHeight="1" x14ac:dyDescent="0.2">
      <c r="B46" s="250" t="s">
        <v>89</v>
      </c>
      <c r="C46" s="251"/>
      <c r="D46" s="251"/>
      <c r="E46" s="251"/>
      <c r="F46" s="251"/>
      <c r="G46" s="252"/>
      <c r="H46" s="1"/>
      <c r="I46" s="4"/>
      <c r="J46" s="4"/>
      <c r="K46" s="4"/>
    </row>
    <row r="47" spans="2:11" ht="39.950000000000003" customHeight="1" x14ac:dyDescent="0.2">
      <c r="B47" s="52" t="s">
        <v>12</v>
      </c>
      <c r="C47" s="52" t="s">
        <v>13</v>
      </c>
      <c r="D47" s="52" t="s">
        <v>15</v>
      </c>
      <c r="E47" s="52" t="s">
        <v>16</v>
      </c>
      <c r="F47" s="52" t="s">
        <v>17</v>
      </c>
      <c r="G47" s="59" t="s">
        <v>18</v>
      </c>
      <c r="H47" s="1"/>
      <c r="I47" s="4"/>
      <c r="J47" s="4"/>
      <c r="K47" s="4"/>
    </row>
    <row r="48" spans="2:11" ht="20.100000000000001" customHeight="1" x14ac:dyDescent="0.2">
      <c r="B48" s="122">
        <v>1</v>
      </c>
      <c r="C48" s="123" t="s">
        <v>23</v>
      </c>
      <c r="D48" s="124" t="s">
        <v>24</v>
      </c>
      <c r="E48" s="125"/>
      <c r="F48" s="126" t="s">
        <v>19</v>
      </c>
      <c r="G48" s="155">
        <f>SUM(G60,H101,G137)</f>
        <v>12</v>
      </c>
      <c r="H48" s="253" t="s">
        <v>103</v>
      </c>
      <c r="I48" s="4"/>
      <c r="J48" s="4"/>
      <c r="K48" s="4"/>
    </row>
    <row r="49" spans="2:11" ht="20.100000000000001" customHeight="1" x14ac:dyDescent="0.2">
      <c r="B49" s="122">
        <v>2</v>
      </c>
      <c r="C49" s="123" t="s">
        <v>25</v>
      </c>
      <c r="D49" s="124" t="s">
        <v>26</v>
      </c>
      <c r="E49" s="125"/>
      <c r="F49" s="126" t="s">
        <v>19</v>
      </c>
      <c r="G49" s="155">
        <f>SUM(B49:F49,G61,H102,G138)</f>
        <v>17</v>
      </c>
      <c r="H49" s="254"/>
      <c r="I49" s="4"/>
      <c r="J49" s="4"/>
      <c r="K49" s="4"/>
    </row>
    <row r="50" spans="2:11" ht="20.100000000000001" customHeight="1" x14ac:dyDescent="0.2">
      <c r="B50" s="169">
        <v>3</v>
      </c>
      <c r="C50" s="170" t="s">
        <v>109</v>
      </c>
      <c r="D50" s="171" t="s">
        <v>68</v>
      </c>
      <c r="E50" s="172"/>
      <c r="F50" s="173" t="s">
        <v>19</v>
      </c>
      <c r="G50" s="174">
        <v>1</v>
      </c>
      <c r="H50" s="254"/>
      <c r="I50" s="4"/>
      <c r="J50" s="4"/>
      <c r="K50" s="4"/>
    </row>
    <row r="51" spans="2:11" ht="20.100000000000001" customHeight="1" x14ac:dyDescent="0.2">
      <c r="B51" s="169">
        <v>4</v>
      </c>
      <c r="C51" s="170" t="s">
        <v>111</v>
      </c>
      <c r="D51" s="175" t="s">
        <v>87</v>
      </c>
      <c r="E51" s="172"/>
      <c r="F51" s="173" t="s">
        <v>19</v>
      </c>
      <c r="G51" s="174">
        <v>1</v>
      </c>
      <c r="H51" s="254"/>
      <c r="I51" s="4"/>
      <c r="J51" s="4"/>
      <c r="K51" s="4"/>
    </row>
    <row r="52" spans="2:11" ht="20.100000000000001" customHeight="1" x14ac:dyDescent="0.2">
      <c r="B52" s="169">
        <v>5</v>
      </c>
      <c r="C52" s="170" t="s">
        <v>110</v>
      </c>
      <c r="D52" s="175" t="s">
        <v>87</v>
      </c>
      <c r="E52" s="172"/>
      <c r="F52" s="173" t="s">
        <v>19</v>
      </c>
      <c r="G52" s="174">
        <v>1</v>
      </c>
      <c r="H52" s="254"/>
      <c r="I52" s="4"/>
      <c r="J52" s="4"/>
      <c r="K52" s="4"/>
    </row>
    <row r="53" spans="2:11" ht="20.100000000000001" customHeight="1" x14ac:dyDescent="0.2">
      <c r="B53" s="147">
        <v>6</v>
      </c>
      <c r="C53" s="139" t="s">
        <v>96</v>
      </c>
      <c r="D53" s="140" t="s">
        <v>69</v>
      </c>
      <c r="E53" s="141"/>
      <c r="F53" s="142" t="s">
        <v>19</v>
      </c>
      <c r="G53" s="157">
        <f>SUM(G71,H108,G143)</f>
        <v>8</v>
      </c>
      <c r="H53" s="254"/>
      <c r="I53" s="4"/>
      <c r="J53" s="4"/>
      <c r="K53" s="4"/>
    </row>
    <row r="54" spans="2:11" ht="20.100000000000001" customHeight="1" x14ac:dyDescent="0.2">
      <c r="B54" s="147">
        <v>7</v>
      </c>
      <c r="C54" s="148" t="s">
        <v>73</v>
      </c>
      <c r="D54" s="149" t="s">
        <v>97</v>
      </c>
      <c r="E54" s="150"/>
      <c r="F54" s="150" t="s">
        <v>19</v>
      </c>
      <c r="G54" s="158">
        <f>SUM(G72,H108,G147)</f>
        <v>7</v>
      </c>
      <c r="H54" s="254"/>
      <c r="I54" s="4"/>
      <c r="J54" s="4"/>
      <c r="K54" s="4"/>
    </row>
    <row r="55" spans="2:11" ht="20.100000000000001" customHeight="1" x14ac:dyDescent="0.2">
      <c r="B55" s="57">
        <v>8</v>
      </c>
      <c r="C55" s="61" t="s">
        <v>74</v>
      </c>
      <c r="D55" s="56" t="s">
        <v>31</v>
      </c>
      <c r="E55" s="54"/>
      <c r="F55" s="55" t="s">
        <v>19</v>
      </c>
      <c r="G55" s="156">
        <v>2</v>
      </c>
      <c r="H55" s="255"/>
      <c r="I55" s="4"/>
      <c r="J55" s="4"/>
      <c r="K55" s="4"/>
    </row>
    <row r="56" spans="2:11" ht="20.100000000000001" customHeight="1" x14ac:dyDescent="0.2">
      <c r="B56" s="48"/>
      <c r="C56" s="49"/>
      <c r="D56" s="50"/>
      <c r="E56" s="51"/>
      <c r="F56" s="50"/>
      <c r="G56" s="37"/>
      <c r="H56" s="1"/>
      <c r="I56" s="4"/>
      <c r="J56" s="4"/>
      <c r="K56" s="4"/>
    </row>
    <row r="57" spans="2:11" ht="19.5" customHeight="1" x14ac:dyDescent="0.2">
      <c r="B57" s="8" t="s">
        <v>21</v>
      </c>
      <c r="C57" s="8"/>
      <c r="D57" s="8"/>
      <c r="E57" s="8"/>
      <c r="F57" s="8"/>
      <c r="G57" s="8"/>
      <c r="H57" s="4"/>
      <c r="I57" s="4"/>
      <c r="J57" s="4"/>
      <c r="K57" s="4"/>
    </row>
    <row r="58" spans="2:11" ht="30" customHeight="1" x14ac:dyDescent="0.2">
      <c r="B58" s="244" t="s">
        <v>88</v>
      </c>
      <c r="C58" s="218"/>
      <c r="D58" s="218"/>
      <c r="E58" s="218"/>
      <c r="F58" s="236"/>
      <c r="G58" s="18"/>
      <c r="H58" s="18"/>
      <c r="I58" s="4"/>
      <c r="J58" s="4"/>
      <c r="K58" s="4"/>
    </row>
    <row r="59" spans="2:11" ht="39.950000000000003" customHeight="1" x14ac:dyDescent="0.2">
      <c r="B59" s="52" t="s">
        <v>12</v>
      </c>
      <c r="C59" s="120" t="s">
        <v>13</v>
      </c>
      <c r="D59" s="52" t="s">
        <v>20</v>
      </c>
      <c r="E59" s="52" t="s">
        <v>16</v>
      </c>
      <c r="F59" s="52" t="s">
        <v>17</v>
      </c>
      <c r="G59" s="59" t="s">
        <v>18</v>
      </c>
      <c r="H59" s="19"/>
      <c r="I59" s="4"/>
      <c r="J59" s="4"/>
      <c r="K59" s="4"/>
    </row>
    <row r="60" spans="2:11" ht="20.100000000000001" customHeight="1" x14ac:dyDescent="0.2">
      <c r="B60" s="128">
        <v>1</v>
      </c>
      <c r="C60" s="123" t="s">
        <v>115</v>
      </c>
      <c r="D60" s="124" t="s">
        <v>24</v>
      </c>
      <c r="E60" s="125"/>
      <c r="F60" s="126" t="s">
        <v>19</v>
      </c>
      <c r="G60" s="127">
        <v>1</v>
      </c>
      <c r="H60" s="119"/>
      <c r="I60" s="4"/>
      <c r="J60" s="4"/>
      <c r="K60" s="4"/>
    </row>
    <row r="61" spans="2:11" ht="20.100000000000001" customHeight="1" x14ac:dyDescent="0.2">
      <c r="B61" s="128">
        <v>2</v>
      </c>
      <c r="C61" s="123" t="s">
        <v>116</v>
      </c>
      <c r="D61" s="124" t="s">
        <v>26</v>
      </c>
      <c r="E61" s="125"/>
      <c r="F61" s="126" t="s">
        <v>19</v>
      </c>
      <c r="G61" s="127">
        <v>2</v>
      </c>
      <c r="H61" s="119"/>
      <c r="I61" s="4"/>
      <c r="J61" s="4"/>
      <c r="K61" s="4"/>
    </row>
    <row r="62" spans="2:11" ht="20.100000000000001" customHeight="1" x14ac:dyDescent="0.2">
      <c r="B62" s="133">
        <v>3</v>
      </c>
      <c r="C62" s="287" t="s">
        <v>173</v>
      </c>
      <c r="D62" s="290" t="s">
        <v>174</v>
      </c>
      <c r="E62" s="280" t="s">
        <v>175</v>
      </c>
      <c r="F62" s="286" t="s">
        <v>19</v>
      </c>
      <c r="G62" s="292">
        <v>1</v>
      </c>
      <c r="H62" s="119"/>
      <c r="I62" s="4"/>
      <c r="J62" s="4"/>
      <c r="K62" s="4"/>
    </row>
    <row r="63" spans="2:11" ht="20.100000000000001" customHeight="1" x14ac:dyDescent="0.2">
      <c r="B63" s="121">
        <v>4</v>
      </c>
      <c r="C63" s="118" t="s">
        <v>117</v>
      </c>
      <c r="D63" s="56" t="s">
        <v>129</v>
      </c>
      <c r="E63" s="116"/>
      <c r="F63" s="55" t="s">
        <v>19</v>
      </c>
      <c r="G63" s="117">
        <v>1</v>
      </c>
      <c r="H63" s="119"/>
      <c r="I63" s="4"/>
      <c r="J63" s="4"/>
      <c r="K63" s="4"/>
    </row>
    <row r="64" spans="2:11" ht="20.100000000000001" customHeight="1" x14ac:dyDescent="0.2">
      <c r="B64" s="121">
        <v>5</v>
      </c>
      <c r="C64" s="118" t="s">
        <v>27</v>
      </c>
      <c r="D64" s="56" t="s">
        <v>28</v>
      </c>
      <c r="E64" s="116"/>
      <c r="F64" s="55" t="s">
        <v>19</v>
      </c>
      <c r="G64" s="117">
        <v>1</v>
      </c>
      <c r="H64" s="37"/>
      <c r="I64" s="4"/>
      <c r="J64" s="4"/>
      <c r="K64" s="4"/>
    </row>
    <row r="65" spans="2:11" ht="20.100000000000001" customHeight="1" x14ac:dyDescent="0.2">
      <c r="B65" s="121">
        <v>6</v>
      </c>
      <c r="C65" s="118" t="s">
        <v>29</v>
      </c>
      <c r="D65" s="56" t="s">
        <v>30</v>
      </c>
      <c r="E65" s="116"/>
      <c r="F65" s="55" t="s">
        <v>19</v>
      </c>
      <c r="G65" s="117">
        <v>1</v>
      </c>
      <c r="H65" s="37"/>
      <c r="I65" s="4"/>
      <c r="J65" s="4"/>
      <c r="K65" s="4"/>
    </row>
    <row r="66" spans="2:11" ht="20.100000000000001" customHeight="1" x14ac:dyDescent="0.2">
      <c r="B66" s="121">
        <v>7</v>
      </c>
      <c r="C66" s="288" t="s">
        <v>167</v>
      </c>
      <c r="D66" s="285" t="s">
        <v>168</v>
      </c>
      <c r="E66" s="291" t="s">
        <v>169</v>
      </c>
      <c r="F66" s="284" t="s">
        <v>19</v>
      </c>
      <c r="G66" s="289">
        <v>1</v>
      </c>
      <c r="H66" s="37"/>
      <c r="I66" s="4"/>
      <c r="J66" s="4"/>
      <c r="K66" s="4"/>
    </row>
    <row r="67" spans="2:11" ht="24.95" customHeight="1" x14ac:dyDescent="0.2">
      <c r="B67" s="282">
        <v>8</v>
      </c>
      <c r="C67" s="170" t="s">
        <v>112</v>
      </c>
      <c r="D67" s="265"/>
      <c r="E67" s="265"/>
      <c r="F67" s="173" t="s">
        <v>19</v>
      </c>
      <c r="G67" s="176">
        <v>1</v>
      </c>
      <c r="H67" s="37"/>
      <c r="I67" s="4"/>
      <c r="J67" s="4"/>
      <c r="K67" s="4"/>
    </row>
    <row r="68" spans="2:11" ht="24.95" customHeight="1" x14ac:dyDescent="0.2">
      <c r="B68" s="282">
        <v>9</v>
      </c>
      <c r="C68" s="170" t="s">
        <v>113</v>
      </c>
      <c r="D68" s="265"/>
      <c r="E68" s="265"/>
      <c r="F68" s="173" t="s">
        <v>19</v>
      </c>
      <c r="G68" s="176">
        <v>1</v>
      </c>
      <c r="H68" s="37"/>
      <c r="I68" s="4"/>
      <c r="J68" s="4"/>
      <c r="K68" s="4"/>
    </row>
    <row r="69" spans="2:11" ht="24.95" customHeight="1" x14ac:dyDescent="0.2">
      <c r="B69" s="282">
        <v>10</v>
      </c>
      <c r="C69" s="170" t="s">
        <v>114</v>
      </c>
      <c r="D69" s="265"/>
      <c r="E69" s="265"/>
      <c r="F69" s="173" t="s">
        <v>19</v>
      </c>
      <c r="G69" s="176">
        <v>1</v>
      </c>
      <c r="H69" s="37"/>
      <c r="I69" s="4"/>
      <c r="J69" s="4"/>
      <c r="K69" s="4"/>
    </row>
    <row r="70" spans="2:11" ht="24.95" customHeight="1" x14ac:dyDescent="0.2">
      <c r="B70" s="281">
        <v>11</v>
      </c>
      <c r="C70" s="287" t="s">
        <v>170</v>
      </c>
      <c r="D70" s="290" t="s">
        <v>171</v>
      </c>
      <c r="E70" s="291" t="s">
        <v>172</v>
      </c>
      <c r="F70" s="284" t="s">
        <v>19</v>
      </c>
      <c r="G70" s="289">
        <v>1</v>
      </c>
      <c r="H70" s="37"/>
      <c r="I70" s="4"/>
      <c r="J70" s="4"/>
      <c r="K70" s="4"/>
    </row>
    <row r="71" spans="2:11" ht="20.100000000000001" customHeight="1" x14ac:dyDescent="0.2">
      <c r="B71" s="138">
        <v>12</v>
      </c>
      <c r="C71" s="139" t="s">
        <v>96</v>
      </c>
      <c r="D71" s="140" t="s">
        <v>69</v>
      </c>
      <c r="E71" s="141"/>
      <c r="F71" s="142" t="s">
        <v>19</v>
      </c>
      <c r="G71" s="143">
        <v>1</v>
      </c>
      <c r="H71" s="37"/>
      <c r="I71" s="4"/>
      <c r="J71" s="4"/>
      <c r="K71" s="4"/>
    </row>
    <row r="72" spans="2:11" ht="20.100000000000001" customHeight="1" x14ac:dyDescent="0.2">
      <c r="B72" s="138">
        <v>13</v>
      </c>
      <c r="C72" s="144" t="s">
        <v>73</v>
      </c>
      <c r="D72" s="145" t="s">
        <v>97</v>
      </c>
      <c r="E72" s="142"/>
      <c r="F72" s="142" t="s">
        <v>19</v>
      </c>
      <c r="G72" s="146">
        <v>1</v>
      </c>
      <c r="H72" s="37"/>
      <c r="I72" s="4"/>
      <c r="J72" s="4"/>
      <c r="K72" s="4"/>
    </row>
    <row r="73" spans="2:11" ht="20.100000000000001" customHeight="1" x14ac:dyDescent="0.2">
      <c r="B73" s="121">
        <v>14</v>
      </c>
      <c r="C73" s="61" t="s">
        <v>74</v>
      </c>
      <c r="D73" s="56" t="s">
        <v>31</v>
      </c>
      <c r="E73" s="54"/>
      <c r="F73" s="55" t="s">
        <v>19</v>
      </c>
      <c r="G73" s="58">
        <v>1</v>
      </c>
      <c r="H73" s="37"/>
      <c r="I73" s="4"/>
      <c r="J73" s="4"/>
      <c r="K73" s="4"/>
    </row>
    <row r="74" spans="2:11" ht="30" customHeight="1" x14ac:dyDescent="0.2">
      <c r="B74" s="223" t="s">
        <v>32</v>
      </c>
      <c r="C74" s="245"/>
      <c r="D74" s="245"/>
      <c r="E74" s="245"/>
      <c r="F74" s="246"/>
      <c r="G74" s="115"/>
      <c r="H74" s="37"/>
      <c r="I74" s="4"/>
      <c r="J74" s="4"/>
      <c r="K74" s="4"/>
    </row>
    <row r="75" spans="2:11" ht="39.950000000000003" customHeight="1" x14ac:dyDescent="0.2">
      <c r="B75" s="70" t="s">
        <v>12</v>
      </c>
      <c r="C75" s="70" t="s">
        <v>13</v>
      </c>
      <c r="D75" s="70" t="s">
        <v>20</v>
      </c>
      <c r="E75" s="70" t="s">
        <v>16</v>
      </c>
      <c r="F75" s="70" t="s">
        <v>17</v>
      </c>
      <c r="G75" s="10" t="s">
        <v>18</v>
      </c>
      <c r="H75" s="24"/>
      <c r="I75" s="4"/>
      <c r="J75" s="4"/>
      <c r="K75" s="4"/>
    </row>
    <row r="76" spans="2:11" ht="20.100000000000001" customHeight="1" x14ac:dyDescent="0.2">
      <c r="B76" s="25">
        <v>1</v>
      </c>
      <c r="C76" s="13" t="s">
        <v>33</v>
      </c>
      <c r="D76" s="79" t="s">
        <v>78</v>
      </c>
      <c r="E76" s="26"/>
      <c r="F76" s="11" t="s">
        <v>19</v>
      </c>
      <c r="G76" s="21">
        <v>1</v>
      </c>
      <c r="H76" s="24"/>
      <c r="I76" s="4"/>
      <c r="J76" s="4"/>
      <c r="K76" s="4"/>
    </row>
    <row r="77" spans="2:11" ht="20.100000000000001" customHeight="1" x14ac:dyDescent="0.2">
      <c r="B77" s="25">
        <v>2</v>
      </c>
      <c r="C77" s="62" t="s">
        <v>91</v>
      </c>
      <c r="D77" s="80" t="s">
        <v>79</v>
      </c>
      <c r="E77" s="26"/>
      <c r="F77" s="11" t="s">
        <v>19</v>
      </c>
      <c r="G77" s="60">
        <v>1</v>
      </c>
      <c r="H77" s="24"/>
      <c r="I77" s="4"/>
      <c r="J77" s="4"/>
      <c r="K77" s="4"/>
    </row>
    <row r="78" spans="2:11" ht="20.100000000000001" customHeight="1" x14ac:dyDescent="0.2">
      <c r="B78" s="25">
        <v>3</v>
      </c>
      <c r="C78" s="297" t="s">
        <v>141</v>
      </c>
      <c r="D78" s="297" t="s">
        <v>142</v>
      </c>
      <c r="E78" s="298" t="s">
        <v>143</v>
      </c>
      <c r="F78" s="295" t="s">
        <v>19</v>
      </c>
      <c r="G78" s="296">
        <v>1</v>
      </c>
      <c r="H78" s="37"/>
      <c r="I78" s="4"/>
      <c r="J78" s="4"/>
      <c r="K78" s="4"/>
    </row>
    <row r="79" spans="2:11" ht="20.100000000000001" customHeight="1" x14ac:dyDescent="0.2">
      <c r="B79" s="25">
        <v>4</v>
      </c>
      <c r="C79" s="302" t="s">
        <v>176</v>
      </c>
      <c r="D79" s="307" t="s">
        <v>177</v>
      </c>
      <c r="E79" s="305" t="s">
        <v>143</v>
      </c>
      <c r="F79" s="299" t="s">
        <v>19</v>
      </c>
      <c r="G79" s="300">
        <v>1</v>
      </c>
      <c r="H79" s="37"/>
      <c r="I79" s="4"/>
      <c r="J79" s="4"/>
      <c r="K79" s="4"/>
    </row>
    <row r="80" spans="2:11" ht="20.100000000000001" customHeight="1" x14ac:dyDescent="0.2">
      <c r="B80" s="25">
        <v>5</v>
      </c>
      <c r="C80" s="306" t="s">
        <v>178</v>
      </c>
      <c r="D80" s="307" t="s">
        <v>179</v>
      </c>
      <c r="E80" s="305" t="s">
        <v>143</v>
      </c>
      <c r="F80" s="299" t="s">
        <v>19</v>
      </c>
      <c r="G80" s="300">
        <v>1</v>
      </c>
      <c r="H80" s="37"/>
      <c r="I80" s="4"/>
      <c r="J80" s="4"/>
      <c r="K80" s="4"/>
    </row>
    <row r="81" spans="2:11" ht="20.100000000000001" customHeight="1" x14ac:dyDescent="0.2">
      <c r="B81" s="25">
        <v>6</v>
      </c>
      <c r="C81" s="304" t="s">
        <v>180</v>
      </c>
      <c r="D81" s="307" t="s">
        <v>181</v>
      </c>
      <c r="E81" s="303" t="s">
        <v>143</v>
      </c>
      <c r="F81" s="299" t="s">
        <v>19</v>
      </c>
      <c r="G81" s="300">
        <v>1</v>
      </c>
      <c r="H81" s="37"/>
      <c r="I81" s="4"/>
      <c r="J81" s="4"/>
      <c r="K81" s="4"/>
    </row>
    <row r="82" spans="2:11" ht="20.100000000000001" customHeight="1" x14ac:dyDescent="0.2">
      <c r="B82" s="25">
        <v>7</v>
      </c>
      <c r="C82" s="301" t="s">
        <v>182</v>
      </c>
      <c r="D82" s="304" t="s">
        <v>183</v>
      </c>
      <c r="E82" s="303" t="s">
        <v>184</v>
      </c>
      <c r="F82" s="299" t="s">
        <v>19</v>
      </c>
      <c r="G82" s="300">
        <v>1</v>
      </c>
      <c r="H82" s="37"/>
      <c r="I82" s="4"/>
      <c r="J82" s="4"/>
      <c r="K82" s="4"/>
    </row>
    <row r="83" spans="2:11" ht="20.100000000000001" customHeight="1" x14ac:dyDescent="0.2">
      <c r="B83" s="25">
        <v>8</v>
      </c>
      <c r="C83" s="309" t="s">
        <v>185</v>
      </c>
      <c r="D83" s="311" t="s">
        <v>186</v>
      </c>
      <c r="E83" s="310"/>
      <c r="F83" s="308" t="s">
        <v>19</v>
      </c>
      <c r="G83" s="312">
        <v>1</v>
      </c>
      <c r="H83" s="37"/>
      <c r="I83" s="4"/>
      <c r="J83" s="4"/>
      <c r="K83" s="4"/>
    </row>
    <row r="84" spans="2:11" ht="30" customHeight="1" x14ac:dyDescent="0.2">
      <c r="B84" s="226" t="s">
        <v>42</v>
      </c>
      <c r="C84" s="227"/>
      <c r="D84" s="227"/>
      <c r="E84" s="227"/>
      <c r="F84" s="228"/>
      <c r="G84" s="190"/>
      <c r="H84" s="37"/>
      <c r="I84" s="4"/>
      <c r="J84" s="4"/>
      <c r="K84" s="4"/>
    </row>
    <row r="85" spans="2:11" ht="30" customHeight="1" x14ac:dyDescent="0.2">
      <c r="B85" s="92" t="s">
        <v>12</v>
      </c>
      <c r="C85" s="92" t="s">
        <v>13</v>
      </c>
      <c r="D85" s="92" t="s">
        <v>20</v>
      </c>
      <c r="E85" s="92" t="s">
        <v>16</v>
      </c>
      <c r="F85" s="92" t="s">
        <v>17</v>
      </c>
      <c r="G85" s="93" t="s">
        <v>18</v>
      </c>
      <c r="H85" s="37"/>
      <c r="I85" s="4"/>
      <c r="J85" s="4"/>
      <c r="K85" s="4"/>
    </row>
    <row r="86" spans="2:11" ht="20.100000000000001" customHeight="1" x14ac:dyDescent="0.2">
      <c r="B86" s="55">
        <v>1</v>
      </c>
      <c r="C86" s="366" t="s">
        <v>232</v>
      </c>
      <c r="D86" s="353" t="s">
        <v>233</v>
      </c>
      <c r="E86" s="354"/>
      <c r="F86" s="349" t="s">
        <v>43</v>
      </c>
      <c r="G86" s="350">
        <v>1</v>
      </c>
      <c r="H86" s="319"/>
      <c r="I86" s="4"/>
      <c r="J86" s="4"/>
      <c r="K86" s="4"/>
    </row>
    <row r="87" spans="2:11" ht="20.100000000000001" customHeight="1" x14ac:dyDescent="0.2">
      <c r="B87" s="55">
        <v>2</v>
      </c>
      <c r="C87" s="314" t="s">
        <v>187</v>
      </c>
      <c r="D87" s="314" t="s">
        <v>188</v>
      </c>
      <c r="E87" s="317" t="s">
        <v>189</v>
      </c>
      <c r="F87" s="313" t="s">
        <v>43</v>
      </c>
      <c r="G87" s="315">
        <v>4</v>
      </c>
      <c r="H87" s="37"/>
      <c r="I87" s="4"/>
      <c r="J87" s="4"/>
      <c r="K87" s="4"/>
    </row>
    <row r="88" spans="2:11" ht="20.100000000000001" customHeight="1" x14ac:dyDescent="0.2">
      <c r="B88" s="55">
        <v>3</v>
      </c>
      <c r="C88" s="191" t="s">
        <v>190</v>
      </c>
      <c r="D88" s="191"/>
      <c r="E88" s="92"/>
      <c r="F88" s="55" t="s">
        <v>43</v>
      </c>
      <c r="G88" s="58">
        <v>1</v>
      </c>
      <c r="H88" s="37"/>
      <c r="I88" s="4"/>
      <c r="J88" s="4"/>
      <c r="K88" s="4"/>
    </row>
    <row r="89" spans="2:11" ht="20.100000000000001" customHeight="1" x14ac:dyDescent="0.2">
      <c r="B89" s="293"/>
      <c r="C89" s="274"/>
      <c r="D89" s="266"/>
      <c r="E89" s="316"/>
      <c r="F89" s="294"/>
      <c r="G89" s="283"/>
      <c r="H89" s="37"/>
      <c r="I89" s="4"/>
      <c r="J89" s="4"/>
      <c r="K89" s="4"/>
    </row>
    <row r="90" spans="2:11" ht="30" customHeight="1" x14ac:dyDescent="0.2">
      <c r="B90" s="247" t="s">
        <v>77</v>
      </c>
      <c r="C90" s="248"/>
      <c r="D90" s="248"/>
      <c r="E90" s="248"/>
      <c r="F90" s="249"/>
      <c r="G90" s="43"/>
      <c r="H90" s="37"/>
      <c r="I90" s="4"/>
      <c r="J90" s="4"/>
      <c r="K90" s="4"/>
    </row>
    <row r="91" spans="2:11" ht="39.950000000000003" customHeight="1" x14ac:dyDescent="0.2">
      <c r="B91" s="42" t="s">
        <v>12</v>
      </c>
      <c r="C91" s="42" t="s">
        <v>13</v>
      </c>
      <c r="D91" s="42" t="s">
        <v>20</v>
      </c>
      <c r="E91" s="42" t="s">
        <v>16</v>
      </c>
      <c r="F91" s="42" t="s">
        <v>17</v>
      </c>
      <c r="G91" s="44" t="s">
        <v>18</v>
      </c>
      <c r="H91" s="37"/>
      <c r="I91" s="4"/>
      <c r="J91" s="4"/>
      <c r="K91" s="4"/>
    </row>
    <row r="92" spans="2:11" ht="20.100000000000001" customHeight="1" x14ac:dyDescent="0.2">
      <c r="B92" s="103">
        <v>1</v>
      </c>
      <c r="C92" s="104" t="s">
        <v>66</v>
      </c>
      <c r="D92" s="105" t="s">
        <v>87</v>
      </c>
      <c r="E92" s="106"/>
      <c r="F92" s="103" t="s">
        <v>19</v>
      </c>
      <c r="G92" s="107">
        <v>1</v>
      </c>
      <c r="H92" s="37"/>
      <c r="I92" s="4"/>
      <c r="J92" s="4"/>
      <c r="K92" s="4"/>
    </row>
    <row r="93" spans="2:11" ht="20.100000000000001" customHeight="1" x14ac:dyDescent="0.2">
      <c r="B93" s="103">
        <v>2</v>
      </c>
      <c r="C93" s="104" t="s">
        <v>70</v>
      </c>
      <c r="D93" s="105" t="s">
        <v>87</v>
      </c>
      <c r="E93" s="106"/>
      <c r="F93" s="103" t="s">
        <v>19</v>
      </c>
      <c r="G93" s="107">
        <v>1</v>
      </c>
      <c r="H93" s="37"/>
      <c r="I93" s="4"/>
      <c r="J93" s="4"/>
      <c r="K93" s="4"/>
    </row>
    <row r="94" spans="2:11" ht="20.100000000000001" customHeight="1" x14ac:dyDescent="0.2">
      <c r="B94" s="71"/>
      <c r="C94" s="72"/>
      <c r="D94" s="73"/>
      <c r="E94" s="74"/>
      <c r="F94" s="64"/>
      <c r="G94" s="34"/>
      <c r="H94" s="37"/>
      <c r="I94" s="4"/>
      <c r="J94" s="4"/>
      <c r="K94" s="4"/>
    </row>
    <row r="95" spans="2:11" ht="30" customHeight="1" x14ac:dyDescent="0.2">
      <c r="B95" s="237" t="s">
        <v>34</v>
      </c>
      <c r="C95" s="218"/>
      <c r="D95" s="218"/>
      <c r="E95" s="218"/>
      <c r="F95" s="236"/>
      <c r="G95" s="63"/>
      <c r="H95" s="37"/>
      <c r="I95" s="2"/>
      <c r="J95" s="4"/>
      <c r="K95" s="4"/>
    </row>
    <row r="96" spans="2:11" ht="39.950000000000003" customHeight="1" x14ac:dyDescent="0.2">
      <c r="B96" s="9" t="s">
        <v>12</v>
      </c>
      <c r="C96" s="9" t="s">
        <v>13</v>
      </c>
      <c r="D96" s="9" t="s">
        <v>20</v>
      </c>
      <c r="E96" s="10" t="s">
        <v>35</v>
      </c>
      <c r="F96" s="10" t="s">
        <v>22</v>
      </c>
      <c r="G96" s="10" t="s">
        <v>18</v>
      </c>
      <c r="H96" s="19"/>
      <c r="I96" s="2"/>
      <c r="J96" s="4"/>
      <c r="K96" s="4"/>
    </row>
    <row r="97" spans="2:11" ht="20.100000000000001" customHeight="1" x14ac:dyDescent="0.2">
      <c r="B97" s="25">
        <v>1</v>
      </c>
      <c r="C97" s="165" t="s">
        <v>104</v>
      </c>
      <c r="D97" s="88" t="s">
        <v>92</v>
      </c>
      <c r="E97" s="17"/>
      <c r="F97" s="11" t="s">
        <v>19</v>
      </c>
      <c r="G97" s="21">
        <v>1</v>
      </c>
      <c r="H97" s="24"/>
      <c r="I97" s="2"/>
      <c r="J97" s="4"/>
      <c r="K97" s="4"/>
    </row>
    <row r="98" spans="2:11" ht="20.100000000000001" customHeight="1" x14ac:dyDescent="0.2">
      <c r="B98" s="28"/>
      <c r="C98" s="29"/>
      <c r="D98" s="29"/>
      <c r="E98" s="29"/>
      <c r="F98" s="30"/>
      <c r="G98" s="27"/>
      <c r="H98" s="18"/>
      <c r="I98" s="2"/>
      <c r="J98" s="4"/>
      <c r="K98" s="4"/>
    </row>
    <row r="99" spans="2:11" ht="30" customHeight="1" x14ac:dyDescent="0.2">
      <c r="B99" s="235" t="s">
        <v>72</v>
      </c>
      <c r="C99" s="218"/>
      <c r="D99" s="218"/>
      <c r="E99" s="218"/>
      <c r="F99" s="236"/>
      <c r="G99" s="18"/>
      <c r="H99" s="18"/>
      <c r="I99" s="2"/>
      <c r="J99" s="4"/>
      <c r="K99" s="4"/>
    </row>
    <row r="100" spans="2:11" ht="39.950000000000003" customHeight="1" x14ac:dyDescent="0.2">
      <c r="B100" s="130" t="s">
        <v>12</v>
      </c>
      <c r="C100" s="182" t="s">
        <v>13</v>
      </c>
      <c r="D100" s="130" t="s">
        <v>20</v>
      </c>
      <c r="E100" s="130" t="s">
        <v>16</v>
      </c>
      <c r="F100" s="130" t="s">
        <v>17</v>
      </c>
      <c r="G100" s="130" t="s">
        <v>36</v>
      </c>
      <c r="H100" s="130" t="s">
        <v>22</v>
      </c>
      <c r="I100" s="2"/>
      <c r="J100" s="4"/>
      <c r="K100" s="4"/>
    </row>
    <row r="101" spans="2:11" ht="20.100000000000001" customHeight="1" x14ac:dyDescent="0.2">
      <c r="B101" s="128">
        <v>1</v>
      </c>
      <c r="C101" s="123" t="s">
        <v>23</v>
      </c>
      <c r="D101" s="124" t="s">
        <v>24</v>
      </c>
      <c r="E101" s="125"/>
      <c r="F101" s="126" t="s">
        <v>19</v>
      </c>
      <c r="G101" s="131">
        <v>1</v>
      </c>
      <c r="H101" s="132">
        <v>5</v>
      </c>
      <c r="I101" s="232" t="s">
        <v>123</v>
      </c>
      <c r="J101" s="4"/>
      <c r="K101" s="4"/>
    </row>
    <row r="102" spans="2:11" ht="20.100000000000001" customHeight="1" x14ac:dyDescent="0.2">
      <c r="B102" s="128">
        <v>2</v>
      </c>
      <c r="C102" s="123" t="s">
        <v>25</v>
      </c>
      <c r="D102" s="124" t="s">
        <v>26</v>
      </c>
      <c r="E102" s="125"/>
      <c r="F102" s="126" t="s">
        <v>19</v>
      </c>
      <c r="G102" s="131">
        <v>1</v>
      </c>
      <c r="H102" s="132">
        <v>5</v>
      </c>
      <c r="I102" s="233"/>
      <c r="J102" s="4"/>
      <c r="K102" s="4"/>
    </row>
    <row r="103" spans="2:11" ht="20.100000000000001" customHeight="1" x14ac:dyDescent="0.2">
      <c r="B103" s="133">
        <v>3</v>
      </c>
      <c r="C103" s="322" t="s">
        <v>191</v>
      </c>
      <c r="D103" s="325" t="s">
        <v>192</v>
      </c>
      <c r="E103" s="323"/>
      <c r="F103" s="321" t="s">
        <v>19</v>
      </c>
      <c r="G103" s="371">
        <v>1</v>
      </c>
      <c r="H103" s="372">
        <v>5</v>
      </c>
      <c r="I103" s="233"/>
      <c r="J103" s="4"/>
      <c r="K103" s="4"/>
    </row>
    <row r="104" spans="2:11" ht="20.100000000000001" customHeight="1" x14ac:dyDescent="0.2">
      <c r="B104" s="133">
        <v>4</v>
      </c>
      <c r="C104" s="327" t="s">
        <v>193</v>
      </c>
      <c r="D104" s="325" t="s">
        <v>194</v>
      </c>
      <c r="E104" s="328" t="s">
        <v>195</v>
      </c>
      <c r="F104" s="321" t="s">
        <v>19</v>
      </c>
      <c r="G104" s="371">
        <v>1</v>
      </c>
      <c r="H104" s="372">
        <v>5</v>
      </c>
      <c r="I104" s="233"/>
      <c r="J104" s="4"/>
      <c r="K104" s="4"/>
    </row>
    <row r="105" spans="2:11" ht="20.100000000000001" customHeight="1" x14ac:dyDescent="0.2">
      <c r="B105" s="133">
        <v>5</v>
      </c>
      <c r="C105" s="327" t="s">
        <v>196</v>
      </c>
      <c r="D105" s="325" t="s">
        <v>197</v>
      </c>
      <c r="E105" s="328" t="s">
        <v>198</v>
      </c>
      <c r="F105" s="321" t="s">
        <v>19</v>
      </c>
      <c r="G105" s="371">
        <v>1</v>
      </c>
      <c r="H105" s="372">
        <v>5</v>
      </c>
      <c r="I105" s="233"/>
      <c r="J105" s="4"/>
      <c r="K105" s="4"/>
    </row>
    <row r="106" spans="2:11" ht="20.100000000000001" customHeight="1" x14ac:dyDescent="0.2">
      <c r="B106" s="133">
        <v>6</v>
      </c>
      <c r="C106" s="320" t="s">
        <v>199</v>
      </c>
      <c r="D106" s="329" t="s">
        <v>171</v>
      </c>
      <c r="E106" s="326" t="s">
        <v>172</v>
      </c>
      <c r="F106" s="324" t="s">
        <v>19</v>
      </c>
      <c r="G106" s="373">
        <v>1</v>
      </c>
      <c r="H106" s="374">
        <v>5</v>
      </c>
      <c r="I106" s="233"/>
      <c r="J106" s="4"/>
      <c r="K106" s="4"/>
    </row>
    <row r="107" spans="2:11" ht="20.100000000000001" customHeight="1" x14ac:dyDescent="0.2">
      <c r="B107" s="97">
        <v>7</v>
      </c>
      <c r="C107" s="184" t="s">
        <v>125</v>
      </c>
      <c r="D107" s="181" t="s">
        <v>126</v>
      </c>
      <c r="E107" s="183"/>
      <c r="F107" s="97" t="s">
        <v>19</v>
      </c>
      <c r="G107" s="368">
        <v>1</v>
      </c>
      <c r="H107" s="368">
        <v>5</v>
      </c>
      <c r="I107" s="233"/>
      <c r="J107" s="4"/>
      <c r="K107" s="4"/>
    </row>
    <row r="108" spans="2:11" ht="20.100000000000001" customHeight="1" x14ac:dyDescent="0.2">
      <c r="B108" s="138">
        <v>8</v>
      </c>
      <c r="C108" s="144" t="s">
        <v>73</v>
      </c>
      <c r="D108" s="145" t="s">
        <v>97</v>
      </c>
      <c r="E108" s="142"/>
      <c r="F108" s="142" t="s">
        <v>19</v>
      </c>
      <c r="G108" s="146">
        <v>1</v>
      </c>
      <c r="H108" s="153">
        <v>5</v>
      </c>
      <c r="I108" s="234"/>
      <c r="J108" s="4"/>
      <c r="K108" s="4"/>
    </row>
    <row r="109" spans="2:11" ht="30" customHeight="1" x14ac:dyDescent="0.2">
      <c r="B109" s="256" t="s">
        <v>32</v>
      </c>
      <c r="C109" s="257"/>
      <c r="D109" s="257"/>
      <c r="E109" s="257"/>
      <c r="F109" s="258"/>
      <c r="G109" s="69"/>
      <c r="H109" s="91"/>
      <c r="I109" s="2"/>
      <c r="J109" s="4"/>
      <c r="K109" s="4"/>
    </row>
    <row r="110" spans="2:11" ht="39.950000000000003" customHeight="1" x14ac:dyDescent="0.2">
      <c r="B110" s="92" t="s">
        <v>12</v>
      </c>
      <c r="C110" s="92" t="s">
        <v>13</v>
      </c>
      <c r="D110" s="92" t="s">
        <v>20</v>
      </c>
      <c r="E110" s="92" t="s">
        <v>16</v>
      </c>
      <c r="F110" s="92" t="s">
        <v>17</v>
      </c>
      <c r="G110" s="93" t="s">
        <v>22</v>
      </c>
      <c r="H110" s="94" t="s">
        <v>22</v>
      </c>
      <c r="I110" s="2"/>
      <c r="J110" s="4"/>
      <c r="K110" s="4"/>
    </row>
    <row r="111" spans="2:11" ht="20.100000000000001" customHeight="1" x14ac:dyDescent="0.2">
      <c r="B111" s="57">
        <v>1</v>
      </c>
      <c r="C111" s="53" t="s">
        <v>33</v>
      </c>
      <c r="D111" s="95" t="s">
        <v>78</v>
      </c>
      <c r="E111" s="96"/>
      <c r="F111" s="55" t="s">
        <v>19</v>
      </c>
      <c r="G111" s="367">
        <v>1</v>
      </c>
      <c r="H111" s="368">
        <v>5</v>
      </c>
      <c r="I111" s="232" t="s">
        <v>122</v>
      </c>
      <c r="J111" s="4"/>
      <c r="K111" s="4"/>
    </row>
    <row r="112" spans="2:11" ht="20.100000000000001" customHeight="1" x14ac:dyDescent="0.2">
      <c r="B112" s="57">
        <v>2</v>
      </c>
      <c r="C112" s="98" t="s">
        <v>91</v>
      </c>
      <c r="D112" s="86" t="s">
        <v>79</v>
      </c>
      <c r="E112" s="96"/>
      <c r="F112" s="55" t="s">
        <v>19</v>
      </c>
      <c r="G112" s="367">
        <v>1</v>
      </c>
      <c r="H112" s="368">
        <v>5</v>
      </c>
      <c r="I112" s="233"/>
      <c r="J112" s="4"/>
      <c r="K112" s="4"/>
    </row>
    <row r="113" spans="2:11" ht="20.100000000000001" customHeight="1" x14ac:dyDescent="0.2">
      <c r="B113" s="57">
        <v>3</v>
      </c>
      <c r="C113" s="338" t="s">
        <v>176</v>
      </c>
      <c r="D113" s="342" t="s">
        <v>177</v>
      </c>
      <c r="E113" s="341" t="s">
        <v>143</v>
      </c>
      <c r="F113" s="335" t="s">
        <v>19</v>
      </c>
      <c r="G113" s="369">
        <v>1</v>
      </c>
      <c r="H113" s="368">
        <v>5</v>
      </c>
      <c r="I113" s="233"/>
      <c r="J113" s="4"/>
      <c r="K113" s="4"/>
    </row>
    <row r="114" spans="2:11" ht="20.100000000000001" customHeight="1" x14ac:dyDescent="0.2">
      <c r="B114" s="57">
        <v>4</v>
      </c>
      <c r="C114" s="338" t="s">
        <v>178</v>
      </c>
      <c r="D114" s="342" t="s">
        <v>179</v>
      </c>
      <c r="E114" s="341" t="s">
        <v>143</v>
      </c>
      <c r="F114" s="335" t="s">
        <v>19</v>
      </c>
      <c r="G114" s="369">
        <v>1</v>
      </c>
      <c r="H114" s="368">
        <v>5</v>
      </c>
      <c r="I114" s="233"/>
      <c r="J114" s="4"/>
      <c r="K114" s="4"/>
    </row>
    <row r="115" spans="2:11" ht="20.100000000000001" customHeight="1" x14ac:dyDescent="0.2">
      <c r="B115" s="57">
        <v>5</v>
      </c>
      <c r="C115" s="336" t="s">
        <v>200</v>
      </c>
      <c r="D115" s="342" t="s">
        <v>181</v>
      </c>
      <c r="E115" s="339" t="s">
        <v>143</v>
      </c>
      <c r="F115" s="335" t="s">
        <v>19</v>
      </c>
      <c r="G115" s="369">
        <v>1</v>
      </c>
      <c r="H115" s="368">
        <v>5</v>
      </c>
      <c r="I115" s="233"/>
      <c r="J115" s="4"/>
      <c r="K115" s="4"/>
    </row>
    <row r="116" spans="2:11" ht="20.100000000000001" customHeight="1" x14ac:dyDescent="0.2">
      <c r="B116" s="57">
        <v>6</v>
      </c>
      <c r="C116" s="336" t="s">
        <v>182</v>
      </c>
      <c r="D116" s="340" t="s">
        <v>183</v>
      </c>
      <c r="E116" s="339" t="s">
        <v>184</v>
      </c>
      <c r="F116" s="335" t="s">
        <v>19</v>
      </c>
      <c r="G116" s="369">
        <v>1</v>
      </c>
      <c r="H116" s="368">
        <v>5</v>
      </c>
      <c r="I116" s="233"/>
      <c r="J116" s="4"/>
      <c r="K116" s="4"/>
    </row>
    <row r="117" spans="2:11" ht="20.100000000000001" customHeight="1" x14ac:dyDescent="0.2">
      <c r="B117" s="57">
        <v>7</v>
      </c>
      <c r="C117" s="336" t="s">
        <v>141</v>
      </c>
      <c r="D117" s="336" t="s">
        <v>142</v>
      </c>
      <c r="E117" s="339" t="s">
        <v>143</v>
      </c>
      <c r="F117" s="335" t="s">
        <v>19</v>
      </c>
      <c r="G117" s="369">
        <v>1</v>
      </c>
      <c r="H117" s="368">
        <v>5</v>
      </c>
      <c r="I117" s="233"/>
      <c r="J117" s="4"/>
      <c r="K117" s="4"/>
    </row>
    <row r="118" spans="2:11" ht="20.100000000000001" customHeight="1" x14ac:dyDescent="0.2">
      <c r="B118" s="57">
        <v>8</v>
      </c>
      <c r="C118" s="336" t="s">
        <v>185</v>
      </c>
      <c r="D118" s="338" t="s">
        <v>186</v>
      </c>
      <c r="E118" s="337"/>
      <c r="F118" s="335" t="s">
        <v>19</v>
      </c>
      <c r="G118" s="370">
        <v>1</v>
      </c>
      <c r="H118" s="368">
        <v>5</v>
      </c>
      <c r="I118" s="234"/>
      <c r="J118" s="4"/>
      <c r="K118" s="4"/>
    </row>
    <row r="119" spans="2:11" ht="30" customHeight="1" x14ac:dyDescent="0.2">
      <c r="B119" s="211" t="s">
        <v>101</v>
      </c>
      <c r="C119" s="212"/>
      <c r="D119" s="212"/>
      <c r="E119" s="212"/>
      <c r="F119" s="213"/>
      <c r="G119" s="100"/>
      <c r="H119" s="100"/>
      <c r="I119" s="2"/>
      <c r="J119" s="4"/>
      <c r="K119" s="4"/>
    </row>
    <row r="120" spans="2:11" ht="39.950000000000003" customHeight="1" x14ac:dyDescent="0.2">
      <c r="B120" s="99" t="s">
        <v>12</v>
      </c>
      <c r="C120" s="99" t="s">
        <v>13</v>
      </c>
      <c r="D120" s="99" t="s">
        <v>20</v>
      </c>
      <c r="E120" s="99" t="s">
        <v>16</v>
      </c>
      <c r="F120" s="99" t="s">
        <v>17</v>
      </c>
      <c r="G120" s="101" t="s">
        <v>36</v>
      </c>
      <c r="H120" s="102" t="s">
        <v>22</v>
      </c>
      <c r="I120" s="2"/>
      <c r="J120" s="4"/>
      <c r="K120" s="4"/>
    </row>
    <row r="121" spans="2:11" ht="20.100000000000001" customHeight="1" x14ac:dyDescent="0.2">
      <c r="B121" s="186">
        <v>1</v>
      </c>
      <c r="C121" s="366" t="s">
        <v>201</v>
      </c>
      <c r="D121" s="344" t="s">
        <v>202</v>
      </c>
      <c r="E121" s="357" t="s">
        <v>203</v>
      </c>
      <c r="F121" s="346" t="s">
        <v>63</v>
      </c>
      <c r="G121" s="334">
        <v>4</v>
      </c>
      <c r="H121" s="332">
        <f>SUM(G121*15)</f>
        <v>60</v>
      </c>
      <c r="I121" s="229" t="s">
        <v>122</v>
      </c>
      <c r="J121" s="4"/>
      <c r="K121" s="4"/>
    </row>
    <row r="122" spans="2:11" ht="20.100000000000001" customHeight="1" x14ac:dyDescent="0.2">
      <c r="B122" s="186">
        <v>2</v>
      </c>
      <c r="C122" s="356" t="s">
        <v>204</v>
      </c>
      <c r="D122" s="347" t="s">
        <v>205</v>
      </c>
      <c r="E122" s="345"/>
      <c r="F122" s="346" t="s">
        <v>61</v>
      </c>
      <c r="G122" s="331">
        <v>1</v>
      </c>
      <c r="H122" s="332">
        <f t="shared" ref="H122:H133" si="0">SUM(G122*15)</f>
        <v>15</v>
      </c>
      <c r="I122" s="230"/>
      <c r="J122" s="4"/>
      <c r="K122" s="4"/>
    </row>
    <row r="123" spans="2:11" ht="20.100000000000001" customHeight="1" x14ac:dyDescent="0.2">
      <c r="B123" s="186">
        <v>3</v>
      </c>
      <c r="C123" s="356" t="s">
        <v>206</v>
      </c>
      <c r="D123" s="347" t="s">
        <v>207</v>
      </c>
      <c r="E123" s="358" t="s">
        <v>208</v>
      </c>
      <c r="F123" s="346" t="s">
        <v>19</v>
      </c>
      <c r="G123" s="331">
        <v>1</v>
      </c>
      <c r="H123" s="332">
        <f t="shared" si="0"/>
        <v>15</v>
      </c>
      <c r="I123" s="230"/>
      <c r="J123" s="4"/>
      <c r="K123" s="4"/>
    </row>
    <row r="124" spans="2:11" ht="20.100000000000001" customHeight="1" x14ac:dyDescent="0.2">
      <c r="B124" s="186">
        <v>4</v>
      </c>
      <c r="C124" s="353" t="s">
        <v>209</v>
      </c>
      <c r="D124" s="347" t="s">
        <v>210</v>
      </c>
      <c r="E124" s="358" t="s">
        <v>211</v>
      </c>
      <c r="F124" s="346" t="s">
        <v>19</v>
      </c>
      <c r="G124" s="331">
        <v>1</v>
      </c>
      <c r="H124" s="332">
        <f t="shared" si="0"/>
        <v>15</v>
      </c>
      <c r="I124" s="230"/>
      <c r="J124" s="4"/>
      <c r="K124" s="4"/>
    </row>
    <row r="125" spans="2:11" ht="20.100000000000001" customHeight="1" x14ac:dyDescent="0.2">
      <c r="B125" s="186">
        <v>5</v>
      </c>
      <c r="C125" s="360" t="s">
        <v>212</v>
      </c>
      <c r="D125" s="359" t="s">
        <v>213</v>
      </c>
      <c r="E125" s="361" t="s">
        <v>214</v>
      </c>
      <c r="F125" s="348" t="s">
        <v>19</v>
      </c>
      <c r="G125" s="333">
        <v>1</v>
      </c>
      <c r="H125" s="332">
        <f t="shared" si="0"/>
        <v>15</v>
      </c>
      <c r="I125" s="230"/>
      <c r="J125" s="4"/>
      <c r="K125" s="4"/>
    </row>
    <row r="126" spans="2:11" ht="20.100000000000001" customHeight="1" x14ac:dyDescent="0.2">
      <c r="B126" s="186">
        <v>6</v>
      </c>
      <c r="C126" s="353" t="s">
        <v>215</v>
      </c>
      <c r="D126" s="355" t="s">
        <v>216</v>
      </c>
      <c r="E126" s="349"/>
      <c r="F126" s="349" t="s">
        <v>19</v>
      </c>
      <c r="G126" s="318">
        <v>1</v>
      </c>
      <c r="H126" s="332">
        <f t="shared" si="0"/>
        <v>15</v>
      </c>
      <c r="I126" s="230"/>
      <c r="J126" s="4"/>
      <c r="K126" s="4"/>
    </row>
    <row r="127" spans="2:11" ht="20.100000000000001" customHeight="1" x14ac:dyDescent="0.2">
      <c r="B127" s="186">
        <v>7</v>
      </c>
      <c r="C127" s="362" t="s">
        <v>217</v>
      </c>
      <c r="D127" s="363" t="s">
        <v>218</v>
      </c>
      <c r="E127" s="364" t="s">
        <v>219</v>
      </c>
      <c r="F127" s="365" t="s">
        <v>43</v>
      </c>
      <c r="G127" s="330">
        <v>1</v>
      </c>
      <c r="H127" s="332">
        <f t="shared" si="0"/>
        <v>15</v>
      </c>
      <c r="I127" s="230"/>
      <c r="J127" s="4"/>
      <c r="K127" s="4"/>
    </row>
    <row r="128" spans="2:11" ht="20.100000000000001" customHeight="1" x14ac:dyDescent="0.2">
      <c r="B128" s="186">
        <v>8</v>
      </c>
      <c r="C128" s="344" t="s">
        <v>220</v>
      </c>
      <c r="D128" s="347" t="s">
        <v>221</v>
      </c>
      <c r="E128" s="345"/>
      <c r="F128" s="346" t="s">
        <v>19</v>
      </c>
      <c r="G128" s="331">
        <v>1</v>
      </c>
      <c r="H128" s="332">
        <f t="shared" si="0"/>
        <v>15</v>
      </c>
      <c r="I128" s="230"/>
      <c r="J128" s="4"/>
      <c r="K128" s="4"/>
    </row>
    <row r="129" spans="2:11" ht="20.100000000000001" customHeight="1" x14ac:dyDescent="0.2">
      <c r="B129" s="186">
        <v>9</v>
      </c>
      <c r="C129" s="351" t="s">
        <v>222</v>
      </c>
      <c r="D129" s="359" t="s">
        <v>223</v>
      </c>
      <c r="E129" s="352"/>
      <c r="F129" s="348" t="s">
        <v>19</v>
      </c>
      <c r="G129" s="333">
        <v>1</v>
      </c>
      <c r="H129" s="332">
        <f t="shared" si="0"/>
        <v>15</v>
      </c>
      <c r="I129" s="230"/>
      <c r="J129" s="4"/>
      <c r="K129" s="4"/>
    </row>
    <row r="130" spans="2:11" ht="20.100000000000001" customHeight="1" x14ac:dyDescent="0.2">
      <c r="B130" s="186">
        <v>10</v>
      </c>
      <c r="C130" s="356" t="s">
        <v>224</v>
      </c>
      <c r="D130" s="353" t="s">
        <v>225</v>
      </c>
      <c r="E130" s="354" t="s">
        <v>226</v>
      </c>
      <c r="F130" s="349" t="s">
        <v>19</v>
      </c>
      <c r="G130" s="318">
        <v>1</v>
      </c>
      <c r="H130" s="332">
        <f t="shared" si="0"/>
        <v>15</v>
      </c>
      <c r="I130" s="230"/>
      <c r="J130" s="4"/>
      <c r="K130" s="4"/>
    </row>
    <row r="131" spans="2:11" ht="20.100000000000001" customHeight="1" x14ac:dyDescent="0.2">
      <c r="B131" s="186">
        <v>11</v>
      </c>
      <c r="C131" s="353" t="s">
        <v>227</v>
      </c>
      <c r="D131" s="355" t="s">
        <v>228</v>
      </c>
      <c r="E131" s="354"/>
      <c r="F131" s="349" t="s">
        <v>43</v>
      </c>
      <c r="G131" s="318">
        <v>1</v>
      </c>
      <c r="H131" s="332">
        <f t="shared" si="0"/>
        <v>15</v>
      </c>
      <c r="I131" s="230"/>
      <c r="J131" s="4"/>
      <c r="K131" s="4"/>
    </row>
    <row r="132" spans="2:11" ht="20.100000000000001" customHeight="1" x14ac:dyDescent="0.2">
      <c r="B132" s="186">
        <v>12</v>
      </c>
      <c r="C132" s="356" t="s">
        <v>229</v>
      </c>
      <c r="D132" s="353" t="s">
        <v>230</v>
      </c>
      <c r="E132" s="357" t="s">
        <v>231</v>
      </c>
      <c r="F132" s="349" t="s">
        <v>19</v>
      </c>
      <c r="G132" s="318">
        <v>1</v>
      </c>
      <c r="H132" s="332">
        <f t="shared" si="0"/>
        <v>15</v>
      </c>
      <c r="I132" s="230"/>
      <c r="J132" s="4"/>
      <c r="K132" s="4"/>
    </row>
    <row r="133" spans="2:11" ht="20.100000000000001" customHeight="1" x14ac:dyDescent="0.2">
      <c r="B133" s="186">
        <v>13</v>
      </c>
      <c r="C133" s="366" t="s">
        <v>232</v>
      </c>
      <c r="D133" s="353" t="s">
        <v>233</v>
      </c>
      <c r="E133" s="354"/>
      <c r="F133" s="349" t="s">
        <v>43</v>
      </c>
      <c r="G133" s="343">
        <v>1</v>
      </c>
      <c r="H133" s="332">
        <f t="shared" si="0"/>
        <v>15</v>
      </c>
      <c r="I133" s="231"/>
      <c r="J133" s="4"/>
      <c r="K133" s="4"/>
    </row>
    <row r="134" spans="2:11" ht="20.100000000000001" customHeight="1" x14ac:dyDescent="0.2">
      <c r="B134" s="65"/>
      <c r="C134" s="41"/>
      <c r="D134" s="66"/>
      <c r="E134" s="67"/>
      <c r="F134" s="68"/>
      <c r="G134" s="1"/>
      <c r="H134" s="18"/>
      <c r="I134" s="177"/>
      <c r="J134" s="4"/>
      <c r="K134" s="4"/>
    </row>
    <row r="135" spans="2:11" ht="30" customHeight="1" x14ac:dyDescent="0.2">
      <c r="B135" s="87" t="s">
        <v>90</v>
      </c>
      <c r="C135" s="31"/>
      <c r="D135" s="31"/>
      <c r="E135" s="31"/>
      <c r="F135" s="32"/>
      <c r="G135" s="33"/>
      <c r="H135" s="18"/>
      <c r="I135" s="4"/>
      <c r="J135" s="4"/>
      <c r="K135" s="4"/>
    </row>
    <row r="136" spans="2:11" ht="39.950000000000003" customHeight="1" x14ac:dyDescent="0.2">
      <c r="B136" s="9" t="s">
        <v>12</v>
      </c>
      <c r="C136" s="9" t="s">
        <v>13</v>
      </c>
      <c r="D136" s="9" t="s">
        <v>20</v>
      </c>
      <c r="E136" s="9" t="s">
        <v>16</v>
      </c>
      <c r="F136" s="9" t="s">
        <v>17</v>
      </c>
      <c r="G136" s="10" t="s">
        <v>18</v>
      </c>
      <c r="H136" s="19"/>
      <c r="I136" s="4"/>
      <c r="J136" s="4"/>
      <c r="K136" s="4"/>
    </row>
    <row r="137" spans="2:11" ht="20.100000000000001" customHeight="1" x14ac:dyDescent="0.2">
      <c r="B137" s="128">
        <v>1</v>
      </c>
      <c r="C137" s="123" t="s">
        <v>23</v>
      </c>
      <c r="D137" s="124" t="s">
        <v>24</v>
      </c>
      <c r="E137" s="125"/>
      <c r="F137" s="129" t="s">
        <v>19</v>
      </c>
      <c r="G137" s="134">
        <v>6</v>
      </c>
      <c r="H137" s="19"/>
      <c r="I137" s="4"/>
      <c r="J137" s="4"/>
      <c r="K137" s="4"/>
    </row>
    <row r="138" spans="2:11" ht="20.100000000000001" customHeight="1" x14ac:dyDescent="0.2">
      <c r="B138" s="128">
        <v>2</v>
      </c>
      <c r="C138" s="123" t="s">
        <v>25</v>
      </c>
      <c r="D138" s="124" t="s">
        <v>26</v>
      </c>
      <c r="E138" s="125"/>
      <c r="F138" s="129" t="s">
        <v>19</v>
      </c>
      <c r="G138" s="134">
        <v>8</v>
      </c>
      <c r="H138" s="19"/>
      <c r="I138" s="4"/>
      <c r="J138" s="4"/>
      <c r="K138" s="4"/>
    </row>
    <row r="139" spans="2:11" ht="20.100000000000001" customHeight="1" x14ac:dyDescent="0.2">
      <c r="B139" s="133">
        <v>3</v>
      </c>
      <c r="C139" s="82" t="s">
        <v>85</v>
      </c>
      <c r="D139" s="22" t="s">
        <v>124</v>
      </c>
      <c r="E139" s="23"/>
      <c r="F139" s="11" t="s">
        <v>19</v>
      </c>
      <c r="G139" s="14">
        <v>1</v>
      </c>
      <c r="H139" s="24"/>
      <c r="I139" s="4"/>
      <c r="J139" s="4"/>
      <c r="K139" s="4"/>
    </row>
    <row r="140" spans="2:11" ht="20.100000000000001" customHeight="1" x14ac:dyDescent="0.2">
      <c r="B140" s="133">
        <v>4</v>
      </c>
      <c r="C140" s="13" t="s">
        <v>27</v>
      </c>
      <c r="D140" s="12" t="s">
        <v>28</v>
      </c>
      <c r="E140" s="23"/>
      <c r="F140" s="11" t="s">
        <v>19</v>
      </c>
      <c r="G140" s="14">
        <v>1</v>
      </c>
      <c r="H140" s="24"/>
      <c r="I140" s="4"/>
      <c r="J140" s="4"/>
      <c r="K140" s="4"/>
    </row>
    <row r="141" spans="2:11" ht="20.100000000000001" customHeight="1" x14ac:dyDescent="0.2">
      <c r="B141" s="133">
        <v>5</v>
      </c>
      <c r="C141" s="13" t="s">
        <v>38</v>
      </c>
      <c r="D141" s="12" t="s">
        <v>30</v>
      </c>
      <c r="E141" s="23"/>
      <c r="F141" s="11" t="s">
        <v>19</v>
      </c>
      <c r="G141" s="14">
        <v>1</v>
      </c>
      <c r="H141" s="24"/>
      <c r="I141" s="4"/>
      <c r="J141" s="4"/>
      <c r="K141" s="4"/>
    </row>
    <row r="142" spans="2:11" ht="20.100000000000001" customHeight="1" x14ac:dyDescent="0.2">
      <c r="B142" s="133">
        <v>6</v>
      </c>
      <c r="C142" s="381" t="s">
        <v>234</v>
      </c>
      <c r="D142" s="80" t="s">
        <v>84</v>
      </c>
      <c r="E142" s="11"/>
      <c r="F142" s="11" t="s">
        <v>19</v>
      </c>
      <c r="G142" s="14">
        <v>1</v>
      </c>
      <c r="H142" s="24"/>
      <c r="I142" s="4"/>
      <c r="J142" s="4"/>
      <c r="K142" s="4"/>
    </row>
    <row r="143" spans="2:11" ht="20.100000000000001" customHeight="1" x14ac:dyDescent="0.2">
      <c r="B143" s="138">
        <v>7</v>
      </c>
      <c r="C143" s="139" t="s">
        <v>96</v>
      </c>
      <c r="D143" s="140" t="s">
        <v>69</v>
      </c>
      <c r="E143" s="141"/>
      <c r="F143" s="151" t="s">
        <v>19</v>
      </c>
      <c r="G143" s="152">
        <v>2</v>
      </c>
      <c r="H143" s="24"/>
      <c r="I143" s="4"/>
      <c r="J143" s="4"/>
      <c r="K143" s="4"/>
    </row>
    <row r="144" spans="2:11" ht="20.100000000000001" customHeight="1" x14ac:dyDescent="0.2">
      <c r="B144" s="133">
        <v>8</v>
      </c>
      <c r="C144" s="13" t="s">
        <v>132</v>
      </c>
      <c r="D144" s="20" t="s">
        <v>133</v>
      </c>
      <c r="E144" s="11"/>
      <c r="F144" s="11" t="s">
        <v>19</v>
      </c>
      <c r="G144" s="14">
        <v>1</v>
      </c>
      <c r="H144" s="24"/>
      <c r="I144" s="4"/>
      <c r="J144" s="4"/>
      <c r="K144" s="4"/>
    </row>
    <row r="145" spans="2:11" ht="20.100000000000001" customHeight="1" x14ac:dyDescent="0.2">
      <c r="B145" s="133">
        <v>9</v>
      </c>
      <c r="C145" s="90" t="s">
        <v>95</v>
      </c>
      <c r="D145" s="89" t="s">
        <v>93</v>
      </c>
      <c r="E145" s="39"/>
      <c r="F145" s="11" t="s">
        <v>19</v>
      </c>
      <c r="G145" s="40">
        <v>1</v>
      </c>
      <c r="H145" s="24"/>
      <c r="I145" s="4"/>
      <c r="J145" s="4"/>
      <c r="K145" s="4"/>
    </row>
    <row r="146" spans="2:11" ht="20.100000000000001" customHeight="1" x14ac:dyDescent="0.2">
      <c r="B146" s="135">
        <v>10</v>
      </c>
      <c r="C146" s="136" t="s">
        <v>39</v>
      </c>
      <c r="D146" s="137" t="s">
        <v>40</v>
      </c>
      <c r="E146" s="78"/>
      <c r="F146" s="78" t="s">
        <v>19</v>
      </c>
      <c r="G146" s="40">
        <v>20</v>
      </c>
      <c r="H146" s="24"/>
      <c r="I146" s="4"/>
      <c r="J146" s="4"/>
      <c r="K146" s="4"/>
    </row>
    <row r="147" spans="2:11" ht="20.100000000000001" customHeight="1" x14ac:dyDescent="0.2">
      <c r="B147" s="138">
        <v>11</v>
      </c>
      <c r="C147" s="144" t="s">
        <v>73</v>
      </c>
      <c r="D147" s="145" t="s">
        <v>97</v>
      </c>
      <c r="E147" s="142"/>
      <c r="F147" s="142" t="s">
        <v>19</v>
      </c>
      <c r="G147" s="154">
        <v>1</v>
      </c>
      <c r="H147" s="37"/>
      <c r="I147" s="4"/>
      <c r="J147" s="4"/>
      <c r="K147" s="4"/>
    </row>
    <row r="148" spans="2:11" ht="20.100000000000001" customHeight="1" x14ac:dyDescent="0.2">
      <c r="B148" s="135">
        <v>12</v>
      </c>
      <c r="C148" s="61" t="s">
        <v>74</v>
      </c>
      <c r="D148" s="56" t="s">
        <v>31</v>
      </c>
      <c r="E148" s="54"/>
      <c r="F148" s="55" t="s">
        <v>19</v>
      </c>
      <c r="G148" s="117">
        <v>1</v>
      </c>
      <c r="H148" s="37"/>
      <c r="I148" s="4"/>
      <c r="J148" s="4"/>
      <c r="K148" s="4"/>
    </row>
    <row r="149" spans="2:11" ht="30" customHeight="1" x14ac:dyDescent="0.2">
      <c r="B149" s="223" t="s">
        <v>41</v>
      </c>
      <c r="C149" s="224"/>
      <c r="D149" s="224"/>
      <c r="E149" s="224"/>
      <c r="F149" s="225"/>
      <c r="G149" s="75"/>
      <c r="H149" s="18"/>
      <c r="I149" s="4"/>
      <c r="J149" s="4"/>
      <c r="K149" s="4"/>
    </row>
    <row r="150" spans="2:11" ht="39.950000000000003" customHeight="1" x14ac:dyDescent="0.2">
      <c r="B150" s="70" t="s">
        <v>12</v>
      </c>
      <c r="C150" s="76" t="s">
        <v>13</v>
      </c>
      <c r="D150" s="76" t="s">
        <v>20</v>
      </c>
      <c r="E150" s="70" t="s">
        <v>16</v>
      </c>
      <c r="F150" s="70" t="s">
        <v>17</v>
      </c>
      <c r="G150" s="10" t="s">
        <v>18</v>
      </c>
      <c r="H150" s="18"/>
      <c r="I150" s="4"/>
      <c r="J150" s="4"/>
      <c r="K150" s="4"/>
    </row>
    <row r="151" spans="2:11" ht="20.100000000000001" customHeight="1" x14ac:dyDescent="0.2">
      <c r="B151" s="25">
        <v>1</v>
      </c>
      <c r="C151" s="13" t="s">
        <v>33</v>
      </c>
      <c r="D151" s="79" t="s">
        <v>78</v>
      </c>
      <c r="E151" s="26"/>
      <c r="F151" s="11" t="s">
        <v>19</v>
      </c>
      <c r="G151" s="38">
        <v>1</v>
      </c>
      <c r="H151" s="18"/>
      <c r="I151" s="4"/>
      <c r="J151" s="4"/>
      <c r="K151" s="4"/>
    </row>
    <row r="152" spans="2:11" ht="20.100000000000001" customHeight="1" x14ac:dyDescent="0.2">
      <c r="B152" s="25">
        <v>2</v>
      </c>
      <c r="C152" s="62" t="s">
        <v>91</v>
      </c>
      <c r="D152" s="80" t="s">
        <v>79</v>
      </c>
      <c r="E152" s="26"/>
      <c r="F152" s="11" t="s">
        <v>19</v>
      </c>
      <c r="G152" s="38">
        <v>1</v>
      </c>
      <c r="H152" s="18"/>
      <c r="I152" s="4"/>
      <c r="J152" s="4"/>
      <c r="K152" s="4"/>
    </row>
    <row r="153" spans="2:11" ht="20.100000000000001" customHeight="1" x14ac:dyDescent="0.2">
      <c r="B153" s="202">
        <v>3</v>
      </c>
      <c r="C153" s="53" t="s">
        <v>141</v>
      </c>
      <c r="D153" s="53" t="s">
        <v>142</v>
      </c>
      <c r="E153" s="203" t="s">
        <v>143</v>
      </c>
      <c r="F153" s="55" t="s">
        <v>19</v>
      </c>
      <c r="G153" s="117">
        <v>1</v>
      </c>
      <c r="H153" s="18"/>
      <c r="I153" s="4"/>
      <c r="J153" s="4"/>
      <c r="K153" s="4"/>
    </row>
    <row r="154" spans="2:11" ht="30" customHeight="1" x14ac:dyDescent="0.2">
      <c r="B154" s="226" t="s">
        <v>42</v>
      </c>
      <c r="C154" s="227"/>
      <c r="D154" s="227"/>
      <c r="E154" s="227"/>
      <c r="F154" s="228"/>
      <c r="G154" s="190"/>
      <c r="H154" s="18"/>
      <c r="I154" s="4"/>
      <c r="J154" s="4"/>
      <c r="K154" s="4"/>
    </row>
    <row r="155" spans="2:11" ht="39.950000000000003" customHeight="1" x14ac:dyDescent="0.2">
      <c r="B155" s="92" t="s">
        <v>12</v>
      </c>
      <c r="C155" s="92" t="s">
        <v>13</v>
      </c>
      <c r="D155" s="92" t="s">
        <v>20</v>
      </c>
      <c r="E155" s="92" t="s">
        <v>16</v>
      </c>
      <c r="F155" s="92" t="s">
        <v>17</v>
      </c>
      <c r="G155" s="93" t="s">
        <v>18</v>
      </c>
      <c r="H155" s="18"/>
      <c r="I155" s="4"/>
      <c r="J155" s="4"/>
      <c r="K155" s="4"/>
    </row>
    <row r="156" spans="2:11" ht="20.100000000000001" customHeight="1" x14ac:dyDescent="0.2">
      <c r="B156" s="55">
        <v>1</v>
      </c>
      <c r="C156" s="191" t="s">
        <v>130</v>
      </c>
      <c r="D156" s="191" t="s">
        <v>131</v>
      </c>
      <c r="E156" s="92"/>
      <c r="F156" s="55" t="s">
        <v>19</v>
      </c>
      <c r="G156" s="58">
        <v>1</v>
      </c>
      <c r="H156" s="18"/>
      <c r="I156" s="4"/>
      <c r="J156" s="4"/>
      <c r="K156" s="4"/>
    </row>
    <row r="157" spans="2:11" ht="20.100000000000001" customHeight="1" x14ac:dyDescent="0.2">
      <c r="B157" s="55">
        <v>2</v>
      </c>
      <c r="C157" s="53" t="s">
        <v>134</v>
      </c>
      <c r="D157" s="53" t="s">
        <v>135</v>
      </c>
      <c r="E157" s="192"/>
      <c r="F157" s="55" t="s">
        <v>19</v>
      </c>
      <c r="G157" s="188">
        <v>1</v>
      </c>
      <c r="H157" s="18"/>
      <c r="I157" s="4"/>
      <c r="J157" s="4"/>
      <c r="K157" s="4"/>
    </row>
    <row r="158" spans="2:11" ht="20.100000000000001" customHeight="1" x14ac:dyDescent="0.2">
      <c r="B158" s="55">
        <v>3</v>
      </c>
      <c r="C158" s="53" t="s">
        <v>136</v>
      </c>
      <c r="D158" s="193" t="s">
        <v>137</v>
      </c>
      <c r="E158" s="194"/>
      <c r="F158" s="55" t="s">
        <v>19</v>
      </c>
      <c r="G158" s="189">
        <v>1</v>
      </c>
      <c r="H158" s="18"/>
      <c r="I158" s="4"/>
      <c r="J158" s="4"/>
      <c r="K158" s="4"/>
    </row>
    <row r="159" spans="2:11" ht="20.100000000000001" customHeight="1" x14ac:dyDescent="0.2">
      <c r="B159" s="55">
        <v>4</v>
      </c>
      <c r="C159" s="180" t="s">
        <v>127</v>
      </c>
      <c r="D159" s="185" t="s">
        <v>128</v>
      </c>
      <c r="E159" s="195"/>
      <c r="F159" s="55" t="s">
        <v>43</v>
      </c>
      <c r="G159" s="189">
        <v>3</v>
      </c>
      <c r="H159" s="18"/>
      <c r="I159" s="4"/>
      <c r="J159" s="4"/>
      <c r="K159" s="4"/>
    </row>
    <row r="160" spans="2:11" ht="20.100000000000001" customHeight="1" x14ac:dyDescent="0.2">
      <c r="B160" s="55">
        <v>5</v>
      </c>
      <c r="C160" s="53" t="s">
        <v>138</v>
      </c>
      <c r="D160" s="53" t="s">
        <v>139</v>
      </c>
      <c r="E160" s="187" t="s">
        <v>140</v>
      </c>
      <c r="F160" s="55" t="s">
        <v>43</v>
      </c>
      <c r="G160" s="188">
        <v>1</v>
      </c>
      <c r="H160" s="18"/>
      <c r="I160" s="4"/>
      <c r="J160" s="4"/>
      <c r="K160" s="4"/>
    </row>
    <row r="161" spans="2:11" ht="20.100000000000001" customHeight="1" x14ac:dyDescent="0.2">
      <c r="B161" s="55">
        <v>6</v>
      </c>
      <c r="C161" s="53" t="s">
        <v>44</v>
      </c>
      <c r="D161" s="193" t="s">
        <v>45</v>
      </c>
      <c r="E161" s="54"/>
      <c r="F161" s="55" t="s">
        <v>19</v>
      </c>
      <c r="G161" s="189">
        <v>10</v>
      </c>
      <c r="H161" s="18"/>
      <c r="I161" s="4"/>
      <c r="J161" s="4"/>
      <c r="K161" s="4"/>
    </row>
    <row r="162" spans="2:11" ht="20.100000000000001" customHeight="1" x14ac:dyDescent="0.2">
      <c r="B162" s="55">
        <v>7</v>
      </c>
      <c r="C162" s="196" t="s">
        <v>119</v>
      </c>
      <c r="D162" s="197" t="s">
        <v>120</v>
      </c>
      <c r="E162" s="198"/>
      <c r="F162" s="199" t="s">
        <v>19</v>
      </c>
      <c r="G162" s="200">
        <v>5</v>
      </c>
      <c r="H162" s="18"/>
      <c r="I162" s="4"/>
      <c r="J162" s="4"/>
      <c r="K162" s="4"/>
    </row>
    <row r="163" spans="2:11" ht="20.100000000000001" customHeight="1" x14ac:dyDescent="0.2">
      <c r="B163" s="55">
        <v>8</v>
      </c>
      <c r="C163" s="196" t="s">
        <v>121</v>
      </c>
      <c r="D163" s="197"/>
      <c r="E163" s="198"/>
      <c r="F163" s="199" t="s">
        <v>19</v>
      </c>
      <c r="G163" s="200">
        <v>5</v>
      </c>
      <c r="H163" s="18"/>
      <c r="I163" s="4"/>
      <c r="J163" s="4"/>
      <c r="K163" s="4"/>
    </row>
    <row r="164" spans="2:11" ht="20.100000000000001" customHeight="1" x14ac:dyDescent="0.2">
      <c r="B164" s="55">
        <v>9</v>
      </c>
      <c r="C164" s="53" t="s">
        <v>46</v>
      </c>
      <c r="D164" s="193"/>
      <c r="E164" s="54"/>
      <c r="F164" s="55" t="s">
        <v>19</v>
      </c>
      <c r="G164" s="188">
        <v>1</v>
      </c>
      <c r="H164" s="18"/>
      <c r="I164" s="4"/>
      <c r="J164" s="4"/>
      <c r="K164" s="4"/>
    </row>
    <row r="165" spans="2:11" ht="20.100000000000001" customHeight="1" x14ac:dyDescent="0.2">
      <c r="B165" s="55">
        <v>10</v>
      </c>
      <c r="C165" s="53" t="s">
        <v>47</v>
      </c>
      <c r="D165" s="56" t="s">
        <v>48</v>
      </c>
      <c r="E165" s="201"/>
      <c r="F165" s="55" t="s">
        <v>19</v>
      </c>
      <c r="G165" s="189">
        <v>1</v>
      </c>
      <c r="H165" s="18"/>
      <c r="I165" s="4"/>
      <c r="J165" s="4"/>
      <c r="K165" s="4"/>
    </row>
    <row r="166" spans="2:11" ht="20.100000000000001" customHeight="1" x14ac:dyDescent="0.2">
      <c r="B166" s="55">
        <v>11</v>
      </c>
      <c r="C166" s="53" t="s">
        <v>49</v>
      </c>
      <c r="D166" s="193" t="s">
        <v>50</v>
      </c>
      <c r="E166" s="201"/>
      <c r="F166" s="55" t="s">
        <v>19</v>
      </c>
      <c r="G166" s="189">
        <v>1</v>
      </c>
      <c r="H166" s="18"/>
      <c r="I166" s="4"/>
      <c r="J166" s="4"/>
      <c r="K166" s="4"/>
    </row>
    <row r="167" spans="2:11" ht="20.100000000000001" customHeight="1" x14ac:dyDescent="0.2">
      <c r="B167" s="55">
        <v>12</v>
      </c>
      <c r="C167" s="53" t="s">
        <v>51</v>
      </c>
      <c r="D167" s="193" t="s">
        <v>52</v>
      </c>
      <c r="E167" s="201"/>
      <c r="F167" s="55" t="s">
        <v>19</v>
      </c>
      <c r="G167" s="189">
        <v>1</v>
      </c>
      <c r="H167" s="18"/>
      <c r="I167" s="4"/>
      <c r="J167" s="4"/>
      <c r="K167" s="4"/>
    </row>
    <row r="168" spans="2:11" ht="30" customHeight="1" x14ac:dyDescent="0.2">
      <c r="B168" s="220" t="s">
        <v>53</v>
      </c>
      <c r="C168" s="221"/>
      <c r="D168" s="221"/>
      <c r="E168" s="221"/>
      <c r="F168" s="222"/>
      <c r="G168" s="37"/>
      <c r="H168" s="18"/>
      <c r="I168" s="4"/>
      <c r="J168" s="4"/>
      <c r="K168" s="4"/>
    </row>
    <row r="169" spans="2:11" ht="39.950000000000003" customHeight="1" x14ac:dyDescent="0.2">
      <c r="B169" s="9" t="s">
        <v>12</v>
      </c>
      <c r="C169" s="9" t="s">
        <v>13</v>
      </c>
      <c r="D169" s="9" t="s">
        <v>20</v>
      </c>
      <c r="E169" s="9" t="s">
        <v>16</v>
      </c>
      <c r="F169" s="9" t="s">
        <v>17</v>
      </c>
      <c r="G169" s="10" t="s">
        <v>18</v>
      </c>
      <c r="H169" s="18"/>
      <c r="I169" s="4"/>
      <c r="J169" s="4"/>
      <c r="K169" s="4"/>
    </row>
    <row r="170" spans="2:11" ht="20.100000000000001" customHeight="1" x14ac:dyDescent="0.2">
      <c r="B170" s="25">
        <v>1</v>
      </c>
      <c r="C170" s="13" t="s">
        <v>54</v>
      </c>
      <c r="D170" s="20" t="s">
        <v>55</v>
      </c>
      <c r="E170" s="17"/>
      <c r="F170" s="11" t="s">
        <v>19</v>
      </c>
      <c r="G170" s="38">
        <v>1</v>
      </c>
      <c r="H170" s="18"/>
      <c r="I170" s="4"/>
      <c r="J170" s="4"/>
      <c r="K170" s="4"/>
    </row>
    <row r="171" spans="2:11" ht="20.100000000000001" customHeight="1" x14ac:dyDescent="0.2">
      <c r="B171" s="65"/>
      <c r="C171" s="41"/>
      <c r="D171" s="66"/>
      <c r="E171" s="77"/>
      <c r="F171" s="68"/>
      <c r="G171" s="1"/>
      <c r="H171" s="18"/>
      <c r="I171" s="4"/>
      <c r="J171" s="4"/>
      <c r="K171" s="4"/>
    </row>
    <row r="172" spans="2:11" ht="30" customHeight="1" x14ac:dyDescent="0.2">
      <c r="B172" s="217" t="s">
        <v>98</v>
      </c>
      <c r="C172" s="218"/>
      <c r="D172" s="218"/>
      <c r="E172" s="218"/>
      <c r="F172" s="219"/>
      <c r="G172" s="33"/>
      <c r="H172" s="18"/>
      <c r="I172" s="4"/>
      <c r="J172" s="4"/>
      <c r="K172" s="4"/>
    </row>
    <row r="173" spans="2:11" ht="39.950000000000003" customHeight="1" x14ac:dyDescent="0.2">
      <c r="B173" s="9" t="s">
        <v>12</v>
      </c>
      <c r="C173" s="9" t="s">
        <v>13</v>
      </c>
      <c r="D173" s="9" t="s">
        <v>20</v>
      </c>
      <c r="E173" s="9" t="s">
        <v>16</v>
      </c>
      <c r="F173" s="9" t="s">
        <v>17</v>
      </c>
      <c r="G173" s="10" t="s">
        <v>18</v>
      </c>
      <c r="H173" s="18"/>
      <c r="I173" s="4"/>
      <c r="J173" s="4"/>
      <c r="K173" s="4"/>
    </row>
    <row r="174" spans="2:11" ht="20.100000000000001" customHeight="1" x14ac:dyDescent="0.2">
      <c r="B174" s="25">
        <v>1</v>
      </c>
      <c r="C174" s="12" t="s">
        <v>56</v>
      </c>
      <c r="D174" s="20" t="s">
        <v>57</v>
      </c>
      <c r="E174" s="17"/>
      <c r="F174" s="11" t="s">
        <v>19</v>
      </c>
      <c r="G174" s="38">
        <v>6</v>
      </c>
      <c r="H174" s="18"/>
      <c r="I174" s="4"/>
      <c r="J174" s="4"/>
      <c r="K174" s="4"/>
    </row>
    <row r="175" spans="2:11" ht="20.100000000000001" customHeight="1" x14ac:dyDescent="0.2">
      <c r="B175" s="16">
        <v>2</v>
      </c>
      <c r="C175" s="12" t="s">
        <v>58</v>
      </c>
      <c r="D175" s="81" t="s">
        <v>94</v>
      </c>
      <c r="E175" s="17"/>
      <c r="F175" s="11" t="s">
        <v>43</v>
      </c>
      <c r="G175" s="38">
        <v>1</v>
      </c>
      <c r="H175" s="18"/>
      <c r="I175" s="4"/>
      <c r="J175" s="4"/>
      <c r="K175" s="4"/>
    </row>
    <row r="176" spans="2:11" ht="20.100000000000001" customHeight="1" x14ac:dyDescent="0.2">
      <c r="B176" s="16">
        <v>3</v>
      </c>
      <c r="C176" s="13" t="s">
        <v>59</v>
      </c>
      <c r="D176" s="20" t="s">
        <v>60</v>
      </c>
      <c r="E176" s="17"/>
      <c r="F176" s="11" t="s">
        <v>43</v>
      </c>
      <c r="G176" s="38">
        <v>1</v>
      </c>
      <c r="H176" s="18"/>
      <c r="I176" s="4"/>
      <c r="J176" s="4"/>
      <c r="K176" s="4"/>
    </row>
    <row r="177" spans="2:11" ht="20.100000000000001" customHeight="1" thickBot="1" x14ac:dyDescent="0.25">
      <c r="B177" s="1"/>
      <c r="C177" s="2"/>
      <c r="D177" s="1"/>
      <c r="E177" s="1"/>
      <c r="F177" s="1"/>
      <c r="G177" s="1"/>
      <c r="H177" s="1"/>
      <c r="I177" s="4"/>
      <c r="J177" s="4"/>
      <c r="K177" s="4"/>
    </row>
    <row r="178" spans="2:11" ht="30" customHeight="1" x14ac:dyDescent="0.2">
      <c r="B178" s="215" t="s">
        <v>105</v>
      </c>
      <c r="C178" s="216"/>
      <c r="D178" s="216"/>
      <c r="E178" s="216"/>
      <c r="F178" s="216"/>
      <c r="G178" s="375"/>
      <c r="H178" s="164"/>
      <c r="I178" s="4"/>
      <c r="J178" s="4"/>
      <c r="K178" s="4"/>
    </row>
    <row r="179" spans="2:11" ht="39.950000000000003" customHeight="1" x14ac:dyDescent="0.2">
      <c r="B179" s="85" t="s">
        <v>12</v>
      </c>
      <c r="C179" s="84" t="s">
        <v>13</v>
      </c>
      <c r="D179" s="84" t="s">
        <v>20</v>
      </c>
      <c r="E179" s="83" t="s">
        <v>35</v>
      </c>
      <c r="F179" s="214" t="s">
        <v>102</v>
      </c>
      <c r="G179" s="380"/>
      <c r="H179" s="164"/>
      <c r="I179" s="4"/>
      <c r="J179" s="4"/>
      <c r="K179" s="4"/>
    </row>
    <row r="180" spans="2:11" ht="20.100000000000001" customHeight="1" x14ac:dyDescent="0.2">
      <c r="B180" s="204" t="s">
        <v>80</v>
      </c>
      <c r="C180" s="205"/>
      <c r="D180" s="205"/>
      <c r="E180" s="205"/>
      <c r="F180" s="206"/>
      <c r="G180" s="379"/>
      <c r="H180" s="164"/>
      <c r="I180" s="4"/>
      <c r="J180" s="4"/>
      <c r="K180" s="4"/>
    </row>
    <row r="181" spans="2:11" ht="20.100000000000001" customHeight="1" x14ac:dyDescent="0.2">
      <c r="B181" s="166">
        <v>1</v>
      </c>
      <c r="C181" s="167" t="s">
        <v>108</v>
      </c>
      <c r="D181" s="110" t="s">
        <v>86</v>
      </c>
      <c r="E181" s="167" t="s">
        <v>118</v>
      </c>
      <c r="F181" s="210" t="s">
        <v>83</v>
      </c>
      <c r="G181" s="377"/>
      <c r="H181" s="164"/>
      <c r="I181" s="4"/>
      <c r="J181" s="4"/>
      <c r="K181" s="4"/>
    </row>
    <row r="182" spans="2:11" ht="20.100000000000001" customHeight="1" x14ac:dyDescent="0.2">
      <c r="B182" s="108">
        <v>2</v>
      </c>
      <c r="C182" s="167" t="s">
        <v>106</v>
      </c>
      <c r="D182" s="110" t="s">
        <v>86</v>
      </c>
      <c r="E182" s="109" t="s">
        <v>99</v>
      </c>
      <c r="F182" s="208" t="s">
        <v>83</v>
      </c>
      <c r="G182" s="209"/>
      <c r="H182" s="164"/>
      <c r="I182" s="4"/>
      <c r="J182" s="4"/>
      <c r="K182" s="4"/>
    </row>
    <row r="183" spans="2:11" ht="20.100000000000001" customHeight="1" x14ac:dyDescent="0.2">
      <c r="B183" s="108">
        <v>3</v>
      </c>
      <c r="C183" s="168" t="s">
        <v>107</v>
      </c>
      <c r="D183" s="110" t="s">
        <v>86</v>
      </c>
      <c r="E183" s="167" t="s">
        <v>118</v>
      </c>
      <c r="F183" s="210" t="s">
        <v>83</v>
      </c>
      <c r="G183" s="377"/>
      <c r="H183" s="164"/>
      <c r="I183" s="4"/>
      <c r="J183" s="4"/>
      <c r="K183" s="4"/>
    </row>
    <row r="184" spans="2:11" ht="20.100000000000001" customHeight="1" thickBot="1" x14ac:dyDescent="0.25">
      <c r="B184" s="111">
        <v>4</v>
      </c>
      <c r="C184" s="378" t="s">
        <v>235</v>
      </c>
      <c r="D184" s="112" t="s">
        <v>81</v>
      </c>
      <c r="E184" s="113" t="s">
        <v>82</v>
      </c>
      <c r="F184" s="207" t="s">
        <v>83</v>
      </c>
      <c r="G184" s="376"/>
      <c r="H184" s="164"/>
      <c r="I184" s="4"/>
      <c r="J184" s="4"/>
      <c r="K184" s="4"/>
    </row>
    <row r="185" spans="2:11" ht="19.5" customHeight="1" x14ac:dyDescent="0.2">
      <c r="B185" s="1"/>
      <c r="C185" s="2"/>
      <c r="D185" s="1"/>
      <c r="E185" s="1"/>
      <c r="F185" s="1"/>
      <c r="G185" s="1"/>
      <c r="H185" s="1"/>
      <c r="I185" s="4"/>
      <c r="J185" s="4"/>
      <c r="K185" s="4"/>
    </row>
    <row r="186" spans="2:11" ht="19.5" customHeight="1" x14ac:dyDescent="0.2">
      <c r="B186" s="1"/>
      <c r="C186" s="2"/>
      <c r="D186" s="1"/>
      <c r="E186" s="1"/>
      <c r="F186" s="1"/>
      <c r="G186" s="1"/>
      <c r="H186" s="1"/>
      <c r="I186" s="4"/>
      <c r="J186" s="4"/>
      <c r="K186" s="4"/>
    </row>
    <row r="187" spans="2:11" ht="19.5" customHeight="1" x14ac:dyDescent="0.2">
      <c r="B187" s="1"/>
      <c r="C187" s="2"/>
      <c r="D187" s="1"/>
      <c r="E187" s="1"/>
      <c r="F187" s="1"/>
      <c r="G187" s="1"/>
      <c r="H187" s="1"/>
      <c r="I187" s="4"/>
      <c r="J187" s="4"/>
      <c r="K187" s="4"/>
    </row>
    <row r="188" spans="2:11" ht="19.5" customHeight="1" x14ac:dyDescent="0.2">
      <c r="B188" s="1"/>
      <c r="C188" s="2"/>
      <c r="D188" s="1"/>
      <c r="E188" s="1"/>
      <c r="F188" s="1"/>
      <c r="G188" s="1"/>
      <c r="H188" s="1"/>
      <c r="I188" s="4"/>
      <c r="J188" s="4"/>
      <c r="K188" s="4"/>
    </row>
    <row r="189" spans="2:11" ht="19.5" customHeight="1" x14ac:dyDescent="0.2">
      <c r="B189" s="1"/>
      <c r="C189" s="2"/>
      <c r="D189" s="1"/>
      <c r="E189" s="1"/>
      <c r="F189" s="1"/>
      <c r="G189" s="1"/>
      <c r="H189" s="1"/>
      <c r="I189" s="4"/>
      <c r="J189" s="4"/>
      <c r="K189" s="4"/>
    </row>
    <row r="190" spans="2:11" ht="19.5" customHeight="1" x14ac:dyDescent="0.2">
      <c r="B190" s="1"/>
      <c r="C190" s="2"/>
      <c r="D190" s="1"/>
      <c r="E190" s="1"/>
      <c r="F190" s="1"/>
      <c r="G190" s="1"/>
      <c r="H190" s="1"/>
      <c r="I190" s="4"/>
      <c r="J190" s="4"/>
      <c r="K190" s="4"/>
    </row>
    <row r="191" spans="2:11" ht="19.5" customHeight="1" x14ac:dyDescent="0.2">
      <c r="B191" s="1"/>
      <c r="C191" s="2"/>
      <c r="D191" s="1"/>
      <c r="E191" s="1"/>
      <c r="F191" s="1"/>
      <c r="G191" s="1"/>
      <c r="H191" s="1"/>
      <c r="I191" s="4"/>
      <c r="J191" s="4"/>
      <c r="K191" s="4"/>
    </row>
    <row r="192" spans="2:11" ht="19.5" customHeight="1" x14ac:dyDescent="0.2">
      <c r="B192" s="1"/>
      <c r="C192" s="2"/>
      <c r="D192" s="1"/>
      <c r="E192" s="1"/>
      <c r="F192" s="1"/>
      <c r="G192" s="1"/>
      <c r="H192" s="1"/>
      <c r="I192" s="4"/>
      <c r="J192" s="4"/>
      <c r="K192" s="4"/>
    </row>
    <row r="193" spans="2:11" ht="19.5" customHeight="1" x14ac:dyDescent="0.2">
      <c r="B193" s="1"/>
      <c r="C193" s="2"/>
      <c r="D193" s="1"/>
      <c r="E193" s="1"/>
      <c r="F193" s="1"/>
      <c r="G193" s="1"/>
      <c r="H193" s="1"/>
      <c r="I193" s="4"/>
      <c r="J193" s="4"/>
      <c r="K193" s="4"/>
    </row>
    <row r="194" spans="2:11" ht="19.5" customHeight="1" x14ac:dyDescent="0.2">
      <c r="B194" s="1"/>
      <c r="C194" s="2"/>
      <c r="D194" s="1"/>
      <c r="E194" s="1"/>
      <c r="F194" s="1"/>
      <c r="G194" s="1"/>
      <c r="H194" s="1"/>
      <c r="I194" s="4"/>
      <c r="J194" s="4"/>
      <c r="K194" s="4"/>
    </row>
    <row r="195" spans="2:11" ht="19.5" customHeight="1" x14ac:dyDescent="0.2">
      <c r="B195" s="1"/>
      <c r="C195" s="2"/>
      <c r="D195" s="1"/>
      <c r="E195" s="1"/>
      <c r="F195" s="1"/>
      <c r="G195" s="1"/>
      <c r="H195" s="1"/>
      <c r="I195" s="4"/>
      <c r="J195" s="4"/>
      <c r="K195" s="4"/>
    </row>
    <row r="196" spans="2:11" ht="19.5" customHeight="1" x14ac:dyDescent="0.2">
      <c r="B196" s="1"/>
      <c r="C196" s="2"/>
      <c r="D196" s="1"/>
      <c r="E196" s="1"/>
      <c r="F196" s="1"/>
      <c r="G196" s="1"/>
      <c r="H196" s="1"/>
      <c r="I196" s="4"/>
      <c r="J196" s="4"/>
      <c r="K196" s="4"/>
    </row>
    <row r="197" spans="2:11" ht="19.5" customHeight="1" x14ac:dyDescent="0.2">
      <c r="B197" s="1"/>
      <c r="C197" s="2"/>
      <c r="D197" s="1"/>
      <c r="E197" s="1"/>
      <c r="F197" s="1"/>
      <c r="G197" s="1"/>
      <c r="H197" s="1"/>
      <c r="I197" s="4"/>
      <c r="J197" s="4"/>
      <c r="K197" s="4"/>
    </row>
    <row r="198" spans="2:11" ht="19.5" customHeight="1" x14ac:dyDescent="0.2">
      <c r="B198" s="1"/>
      <c r="C198" s="2"/>
      <c r="D198" s="1"/>
      <c r="E198" s="1"/>
      <c r="F198" s="1"/>
      <c r="G198" s="1"/>
      <c r="H198" s="1"/>
      <c r="I198" s="4"/>
      <c r="J198" s="4"/>
      <c r="K198" s="4"/>
    </row>
    <row r="199" spans="2:11" ht="19.5" customHeight="1" x14ac:dyDescent="0.2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19.5" customHeight="1" x14ac:dyDescent="0.2">
      <c r="B200" s="1"/>
      <c r="C200" s="2"/>
      <c r="D200" s="1"/>
      <c r="E200" s="1"/>
      <c r="F200" s="1"/>
      <c r="G200" s="1"/>
      <c r="H200" s="1"/>
      <c r="I200" s="4"/>
      <c r="J200" s="4"/>
      <c r="K200" s="4"/>
    </row>
    <row r="201" spans="2:11" ht="19.5" customHeight="1" x14ac:dyDescent="0.2">
      <c r="B201" s="1"/>
      <c r="C201" s="2"/>
      <c r="D201" s="1"/>
      <c r="E201" s="1"/>
      <c r="F201" s="1"/>
      <c r="G201" s="1"/>
      <c r="H201" s="1"/>
      <c r="I201" s="4"/>
      <c r="J201" s="4"/>
      <c r="K201" s="4"/>
    </row>
    <row r="202" spans="2:11" ht="19.5" customHeight="1" x14ac:dyDescent="0.2">
      <c r="B202" s="1"/>
      <c r="C202" s="2"/>
      <c r="D202" s="1"/>
      <c r="E202" s="1"/>
      <c r="F202" s="1"/>
      <c r="G202" s="1"/>
      <c r="H202" s="1"/>
      <c r="I202" s="4"/>
      <c r="J202" s="4"/>
      <c r="K202" s="4"/>
    </row>
    <row r="203" spans="2:11" ht="19.5" customHeight="1" x14ac:dyDescent="0.2">
      <c r="B203" s="1"/>
      <c r="C203" s="2"/>
      <c r="D203" s="1"/>
      <c r="E203" s="1"/>
      <c r="F203" s="1"/>
      <c r="G203" s="1"/>
      <c r="H203" s="1"/>
      <c r="I203" s="4"/>
      <c r="J203" s="4"/>
      <c r="K203" s="4"/>
    </row>
    <row r="204" spans="2:11" ht="19.5" customHeight="1" x14ac:dyDescent="0.2">
      <c r="B204" s="1"/>
      <c r="C204" s="2"/>
      <c r="D204" s="1"/>
      <c r="E204" s="1"/>
      <c r="F204" s="1"/>
      <c r="G204" s="1"/>
      <c r="H204" s="1"/>
      <c r="I204" s="4"/>
      <c r="J204" s="4"/>
      <c r="K204" s="4"/>
    </row>
    <row r="205" spans="2:11" ht="19.5" customHeight="1" x14ac:dyDescent="0.2">
      <c r="B205" s="1"/>
      <c r="C205" s="2"/>
      <c r="D205" s="1"/>
      <c r="E205" s="1"/>
      <c r="F205" s="1"/>
      <c r="G205" s="1"/>
      <c r="H205" s="1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 x14ac:dyDescent="0.2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 x14ac:dyDescent="0.2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 x14ac:dyDescent="0.2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 x14ac:dyDescent="0.2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 x14ac:dyDescent="0.2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 x14ac:dyDescent="0.2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 x14ac:dyDescent="0.2">
      <c r="B556" s="1"/>
      <c r="C556" s="2"/>
      <c r="D556" s="1"/>
      <c r="E556" s="1"/>
      <c r="F556" s="1"/>
      <c r="G556" s="1"/>
      <c r="H556" s="1"/>
      <c r="I556" s="4"/>
      <c r="J556" s="4"/>
      <c r="K556" s="4"/>
    </row>
    <row r="557" spans="2:11" ht="19.5" customHeight="1" x14ac:dyDescent="0.2">
      <c r="B557" s="1"/>
      <c r="C557" s="2"/>
      <c r="D557" s="1"/>
      <c r="E557" s="1"/>
      <c r="F557" s="1"/>
      <c r="G557" s="1"/>
      <c r="H557" s="1"/>
      <c r="I557" s="4"/>
      <c r="J557" s="4"/>
      <c r="K557" s="4"/>
    </row>
    <row r="558" spans="2:11" ht="19.5" customHeight="1" x14ac:dyDescent="0.2">
      <c r="B558" s="1"/>
      <c r="C558" s="2"/>
      <c r="D558" s="1"/>
      <c r="E558" s="1"/>
      <c r="F558" s="1"/>
      <c r="G558" s="1"/>
      <c r="H558" s="1"/>
      <c r="I558" s="4"/>
      <c r="J558" s="4"/>
      <c r="K558" s="4"/>
    </row>
    <row r="559" spans="2:11" ht="19.5" customHeight="1" x14ac:dyDescent="0.2">
      <c r="B559" s="1"/>
      <c r="C559" s="2"/>
      <c r="D559" s="1"/>
      <c r="E559" s="1"/>
      <c r="F559" s="1"/>
      <c r="G559" s="1"/>
      <c r="H559" s="1"/>
      <c r="I559" s="4"/>
      <c r="J559" s="4"/>
      <c r="K559" s="4"/>
    </row>
    <row r="560" spans="2:11" ht="19.5" customHeight="1" x14ac:dyDescent="0.2">
      <c r="B560" s="1"/>
      <c r="C560" s="2"/>
      <c r="D560" s="1"/>
      <c r="E560" s="1"/>
      <c r="F560" s="1"/>
      <c r="G560" s="1"/>
      <c r="H560" s="1"/>
      <c r="I560" s="4"/>
      <c r="J560" s="4"/>
      <c r="K560" s="4"/>
    </row>
    <row r="561" spans="2:11" ht="19.5" customHeight="1" x14ac:dyDescent="0.2">
      <c r="B561" s="1"/>
      <c r="C561" s="2"/>
      <c r="D561" s="1"/>
      <c r="E561" s="1"/>
      <c r="F561" s="1"/>
      <c r="G561" s="1"/>
      <c r="H561" s="1"/>
      <c r="I561" s="4"/>
      <c r="J561" s="4"/>
      <c r="K561" s="4"/>
    </row>
    <row r="562" spans="2:11" ht="19.5" customHeight="1" x14ac:dyDescent="0.2">
      <c r="B562" s="1"/>
      <c r="C562" s="2"/>
      <c r="D562" s="1"/>
      <c r="E562" s="1"/>
      <c r="F562" s="1"/>
      <c r="G562" s="1"/>
      <c r="H562" s="1"/>
      <c r="I562" s="4"/>
      <c r="J562" s="4"/>
      <c r="K562" s="4"/>
    </row>
    <row r="563" spans="2:11" ht="19.5" customHeight="1" x14ac:dyDescent="0.2">
      <c r="B563" s="1"/>
      <c r="C563" s="2"/>
      <c r="D563" s="1"/>
      <c r="E563" s="1"/>
      <c r="F563" s="1"/>
      <c r="G563" s="1"/>
      <c r="H563" s="1"/>
      <c r="I563" s="4"/>
      <c r="J563" s="4"/>
      <c r="K563" s="4"/>
    </row>
    <row r="564" spans="2:11" ht="19.5" customHeight="1" x14ac:dyDescent="0.2">
      <c r="B564" s="1"/>
      <c r="C564" s="2"/>
      <c r="D564" s="1"/>
      <c r="E564" s="1"/>
      <c r="F564" s="1"/>
      <c r="G564" s="1"/>
      <c r="H564" s="1"/>
      <c r="I564" s="4"/>
      <c r="J564" s="4"/>
      <c r="K564" s="4"/>
    </row>
    <row r="565" spans="2:11" ht="19.5" customHeight="1" x14ac:dyDescent="0.2">
      <c r="B565" s="1"/>
      <c r="C565" s="2"/>
      <c r="D565" s="1"/>
      <c r="E565" s="1"/>
      <c r="F565" s="1"/>
      <c r="G565" s="1"/>
      <c r="H565" s="1"/>
      <c r="I565" s="4"/>
      <c r="J565" s="4"/>
      <c r="K565" s="4"/>
    </row>
    <row r="566" spans="2:11" ht="19.5" customHeight="1" x14ac:dyDescent="0.2">
      <c r="B566" s="1"/>
      <c r="C566" s="2"/>
      <c r="D566" s="1"/>
      <c r="E566" s="1"/>
      <c r="F566" s="1"/>
      <c r="G566" s="1"/>
      <c r="H566" s="1"/>
      <c r="I566" s="4"/>
      <c r="J566" s="4"/>
      <c r="K566" s="4"/>
    </row>
    <row r="567" spans="2:11" ht="19.5" customHeight="1" x14ac:dyDescent="0.2">
      <c r="B567" s="1"/>
      <c r="C567" s="2"/>
      <c r="D567" s="1"/>
      <c r="E567" s="1"/>
      <c r="F567" s="1"/>
      <c r="G567" s="1"/>
      <c r="H567" s="1"/>
      <c r="I567" s="4"/>
      <c r="J567" s="4"/>
      <c r="K567" s="4"/>
    </row>
    <row r="568" spans="2:11" ht="19.5" customHeight="1" x14ac:dyDescent="0.2">
      <c r="B568" s="1"/>
      <c r="C568" s="2"/>
      <c r="D568" s="1"/>
      <c r="E568" s="1"/>
      <c r="F568" s="1"/>
      <c r="G568" s="1"/>
      <c r="H568" s="1"/>
      <c r="I568" s="4"/>
      <c r="J568" s="4"/>
      <c r="K568" s="4"/>
    </row>
    <row r="569" spans="2:11" ht="19.5" customHeight="1" x14ac:dyDescent="0.2">
      <c r="B569" s="1"/>
      <c r="C569" s="2"/>
      <c r="D569" s="1"/>
      <c r="E569" s="1"/>
      <c r="F569" s="1"/>
      <c r="G569" s="1"/>
      <c r="H569" s="1"/>
      <c r="I569" s="4"/>
      <c r="J569" s="4"/>
      <c r="K569" s="4"/>
    </row>
    <row r="570" spans="2:11" ht="19.5" customHeight="1" x14ac:dyDescent="0.2">
      <c r="B570" s="1"/>
      <c r="C570" s="2"/>
      <c r="D570" s="1"/>
      <c r="E570" s="1"/>
      <c r="F570" s="1"/>
      <c r="G570" s="1"/>
      <c r="H570" s="1"/>
      <c r="I570" s="4"/>
      <c r="J570" s="4"/>
      <c r="K570" s="4"/>
    </row>
  </sheetData>
  <mergeCells count="28">
    <mergeCell ref="I101:I108"/>
    <mergeCell ref="I111:I118"/>
    <mergeCell ref="I121:I133"/>
    <mergeCell ref="B99:F99"/>
    <mergeCell ref="B95:F95"/>
    <mergeCell ref="B21:D21"/>
    <mergeCell ref="B31:G31"/>
    <mergeCell ref="B58:F58"/>
    <mergeCell ref="B28:G28"/>
    <mergeCell ref="B74:F74"/>
    <mergeCell ref="B90:F90"/>
    <mergeCell ref="B46:G46"/>
    <mergeCell ref="H48:H55"/>
    <mergeCell ref="B109:F109"/>
    <mergeCell ref="E1:G7"/>
    <mergeCell ref="B84:F84"/>
    <mergeCell ref="B180:F180"/>
    <mergeCell ref="F184:G184"/>
    <mergeCell ref="F182:G182"/>
    <mergeCell ref="F183:G183"/>
    <mergeCell ref="B119:F119"/>
    <mergeCell ref="F179:G179"/>
    <mergeCell ref="B178:G178"/>
    <mergeCell ref="B172:F172"/>
    <mergeCell ref="B168:F168"/>
    <mergeCell ref="B149:F149"/>
    <mergeCell ref="B154:F154"/>
    <mergeCell ref="F181:G181"/>
  </mergeCells>
  <hyperlinks>
    <hyperlink ref="E160" r:id="rId1" xr:uid="{60208E7A-64B5-4971-8D08-E76342D72D45}"/>
    <hyperlink ref="E153" r:id="rId2" xr:uid="{428DD772-FB4A-45D7-A562-7904853E23A8}"/>
    <hyperlink ref="E62" r:id="rId3" xr:uid="{00000000-0004-0000-0000-000003000000}"/>
    <hyperlink ref="E70" display="https://www.citilink.ru/product/ibp-exegate-sinepower-ex293052rus-2000va-1932606/?referrer=reattribution%3D1&amp;utm_term=split&amp;utm_medium=cpc&amp;utm_campaign=cities-srch-cat-perfomans-epk_tov&amp;utm_source=yandex&amp;utm_content=|c:105252382|g:5388392296|b:18319935535" xr:uid="{00000000-0004-0000-0000-000002000000}"/>
    <hyperlink ref="E66" r:id="rId4" display="https://www.citilink.ru/catalog/computers_and_notebooks/monitors_and_office/printers/1021908/" xr:uid="{00000000-0004-0000-0000-000000000000}"/>
    <hyperlink ref="E78" r:id="rId5" xr:uid="{00000000-0004-0000-0000-000014000000}"/>
    <hyperlink ref="E79" r:id="rId6" xr:uid="{00000000-0004-0000-0000-000016000000}"/>
    <hyperlink ref="E80" r:id="rId7" xr:uid="{00000000-0004-0000-0000-000017000000}"/>
    <hyperlink ref="E81" r:id="rId8" xr:uid="{00000000-0004-0000-0000-000018000000}"/>
    <hyperlink ref="E82" r:id="rId9" xr:uid="{00000000-0004-0000-0000-000019000000}"/>
    <hyperlink ref="E87" r:id="rId10" tooltip="http://www.demosistema.ru/index.php?productID=15973" display="http://www.demosistema.ru/index.php?productID=15973" xr:uid="{00000000-0004-0000-0000-00001D000000}"/>
    <hyperlink ref="E104" r:id="rId11" xr:uid="{00000000-0004-0000-0000-000005000000}"/>
    <hyperlink ref="E105" r:id="rId12" xr:uid="{00000000-0004-0000-0000-000006000000}"/>
    <hyperlink ref="E106" display="https://www.citilink.ru/product/ibp-exegate-sinepower-ex293052rus-2000va-1932606/?referrer=reattribution%3D1&amp;utm_term=split&amp;utm_medium=cpc&amp;utm_campaign=cities-srch-cat-perfomans-epk_tov&amp;utm_source=yandex&amp;utm_content=|c:105252382|g:5388392296|b:18319935535" xr:uid="{00000000-0004-0000-0000-000007000000}"/>
    <hyperlink ref="E117" r:id="rId13" xr:uid="{00000000-0004-0000-0000-000008000000}"/>
    <hyperlink ref="E113" r:id="rId14" xr:uid="{00000000-0004-0000-0000-00000A000000}"/>
    <hyperlink ref="E114" r:id="rId15" xr:uid="{00000000-0004-0000-0000-00000B000000}"/>
    <hyperlink ref="E115" r:id="rId16" xr:uid="{00000000-0004-0000-0000-00000C000000}"/>
    <hyperlink ref="E116" r:id="rId17" xr:uid="{00000000-0004-0000-0000-00000D000000}"/>
    <hyperlink ref="E123" r:id="rId18" xr:uid="{00000000-0004-0000-0000-00000E000000}"/>
    <hyperlink ref="E124" r:id="rId19" xr:uid="{00000000-0004-0000-0000-00000F000000}"/>
    <hyperlink ref="E127" r:id="rId20" xr:uid="{00000000-0004-0000-0000-000010000000}"/>
    <hyperlink ref="E125" r:id="rId21" xr:uid="{00000000-0004-0000-0000-000011000000}"/>
    <hyperlink ref="E130" r:id="rId22" xr:uid="{00000000-0004-0000-0000-000012000000}"/>
    <hyperlink ref="E132" r:id="rId23" xr:uid="{00000000-0004-0000-0000-000013000000}"/>
  </hyperlinks>
  <pageMargins left="0.7" right="0.7" top="0.75" bottom="0.75" header="0" footer="0"/>
  <pageSetup paperSize="9" fitToWidth="0" orientation="portrait" r:id="rId24"/>
  <drawing r:id="rId25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00000000-0002-0000-0000-000000000000}">
          <x14:formula1>
            <xm:f>Лист1!$B$2:$B$9</xm:f>
          </x14:formula1>
          <xm:sqref>F30 F97 F131:F133 F170 F174:F176 F53:F56 F139:F148 F64:F66 F71:F73 F33:F45 F110:F120 F161:F167 F155:F156 F150:F152 F75:F83 F108 F85:F94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7109375" customWidth="1"/>
  </cols>
  <sheetData>
    <row r="1" spans="2:2" ht="12.75" customHeight="1" x14ac:dyDescent="0.2"/>
    <row r="2" spans="2:2" ht="12.75" customHeight="1" x14ac:dyDescent="0.2">
      <c r="B2" s="35"/>
    </row>
    <row r="3" spans="2:2" ht="12.75" customHeight="1" x14ac:dyDescent="0.2">
      <c r="B3" s="35" t="s">
        <v>19</v>
      </c>
    </row>
    <row r="4" spans="2:2" ht="12.75" customHeight="1" x14ac:dyDescent="0.2">
      <c r="B4" s="35" t="s">
        <v>43</v>
      </c>
    </row>
    <row r="5" spans="2:2" ht="12.75" customHeight="1" x14ac:dyDescent="0.2">
      <c r="B5" s="35" t="s">
        <v>61</v>
      </c>
    </row>
    <row r="6" spans="2:2" ht="12.75" customHeight="1" x14ac:dyDescent="0.2">
      <c r="B6" s="35" t="s">
        <v>62</v>
      </c>
    </row>
    <row r="7" spans="2:2" ht="12.75" customHeight="1" x14ac:dyDescent="0.2">
      <c r="B7" s="35" t="s">
        <v>63</v>
      </c>
    </row>
    <row r="8" spans="2:2" ht="12.75" customHeight="1" x14ac:dyDescent="0.2">
      <c r="B8" s="35" t="s">
        <v>64</v>
      </c>
    </row>
    <row r="9" spans="2:2" ht="12.75" customHeight="1" x14ac:dyDescent="0.2">
      <c r="B9" s="35" t="s">
        <v>37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2026-02-09T14:31:41Z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